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8"/>
  </bookViews>
  <sheets>
    <sheet name="паспорт" sheetId="2" r:id="rId1"/>
    <sheet name="Лист1" sheetId="1" state="hidden" r:id="rId2"/>
  </sheets>
  <definedNames>
    <definedName name="Table">#REF!</definedName>
    <definedName name="н2017">#REF!</definedName>
    <definedName name="_xlnm.Print_Area" localSheetId="1">Лист1!$A$1:$Q$405</definedName>
    <definedName name="_xlnm.Print_Area" localSheetId="0">паспорт!$A$1:$Q$382</definedName>
    <definedName name="послуги">#REF!</definedName>
    <definedName name="рпра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0" i="2" l="1"/>
  <c r="N142" i="2" l="1"/>
  <c r="N141" i="2"/>
  <c r="L141" i="2"/>
  <c r="J70" i="2" l="1"/>
  <c r="J73" i="2" l="1"/>
  <c r="L147" i="2" l="1"/>
  <c r="L131" i="2"/>
  <c r="L143" i="2"/>
  <c r="L127" i="2" l="1"/>
  <c r="L124" i="2"/>
  <c r="L113" i="2"/>
  <c r="L110" i="2"/>
  <c r="L107" i="2"/>
  <c r="L123" i="2" l="1"/>
  <c r="L122" i="2"/>
  <c r="P122" i="2" s="1"/>
  <c r="P128" i="2"/>
  <c r="P129" i="2"/>
  <c r="P125" i="2"/>
  <c r="P126" i="2"/>
  <c r="L118" i="2"/>
  <c r="P118" i="2" s="1"/>
  <c r="L117" i="2"/>
  <c r="P117" i="2" s="1"/>
  <c r="P114" i="2"/>
  <c r="P115" i="2"/>
  <c r="P111" i="2"/>
  <c r="P112" i="2"/>
  <c r="P108" i="2"/>
  <c r="P109" i="2"/>
  <c r="P123" i="2" l="1"/>
  <c r="L121" i="2"/>
  <c r="L142" i="2" s="1"/>
  <c r="P270" i="2"/>
  <c r="L106" i="2" l="1"/>
  <c r="L116" i="2" s="1"/>
  <c r="N259" i="2" l="1"/>
  <c r="L259" i="2"/>
  <c r="P74" i="2" l="1"/>
  <c r="T77" i="2" l="1"/>
  <c r="S75" i="2"/>
  <c r="N304" i="2" l="1"/>
  <c r="L304" i="2"/>
  <c r="L326" i="2" s="1"/>
  <c r="N326" i="2" l="1"/>
  <c r="P304" i="2" l="1"/>
  <c r="P326" i="2" s="1"/>
  <c r="J85" i="2" l="1"/>
  <c r="P71" i="2"/>
  <c r="N281" i="2"/>
  <c r="P259" i="2"/>
  <c r="N223" i="2"/>
  <c r="N245" i="2" s="1"/>
  <c r="L223" i="2"/>
  <c r="L245" i="2" s="1"/>
  <c r="P199" i="2"/>
  <c r="N188" i="2"/>
  <c r="N210" i="2" s="1"/>
  <c r="L188" i="2"/>
  <c r="P164" i="2"/>
  <c r="L153" i="2"/>
  <c r="P147" i="2"/>
  <c r="P146" i="2"/>
  <c r="P143" i="2"/>
  <c r="P138" i="2"/>
  <c r="P137" i="2"/>
  <c r="P136" i="2"/>
  <c r="P135" i="2"/>
  <c r="P134" i="2"/>
  <c r="P133" i="2"/>
  <c r="P132" i="2"/>
  <c r="P131" i="2"/>
  <c r="P130" i="2"/>
  <c r="P127" i="2"/>
  <c r="P124" i="2"/>
  <c r="P119" i="2"/>
  <c r="P113" i="2"/>
  <c r="P110" i="2"/>
  <c r="P107" i="2"/>
  <c r="P116" i="2"/>
  <c r="P104" i="2"/>
  <c r="P103" i="2"/>
  <c r="N216" i="2" s="1"/>
  <c r="P94" i="2"/>
  <c r="P93" i="2"/>
  <c r="P92" i="2"/>
  <c r="P91" i="2"/>
  <c r="P84" i="2"/>
  <c r="P83" i="2"/>
  <c r="P82" i="2"/>
  <c r="P81" i="2"/>
  <c r="P80" i="2"/>
  <c r="P79" i="2"/>
  <c r="P78" i="2"/>
  <c r="P77" i="2"/>
  <c r="P76" i="2"/>
  <c r="P75" i="2"/>
  <c r="P73" i="2"/>
  <c r="P72" i="2"/>
  <c r="P70" i="2"/>
  <c r="P281" i="2" l="1"/>
  <c r="P216" i="2"/>
  <c r="P245" i="2"/>
  <c r="P223" i="2"/>
  <c r="P121" i="2"/>
  <c r="P142" i="2" s="1"/>
  <c r="P140" i="2"/>
  <c r="P106" i="2"/>
  <c r="P188" i="2"/>
  <c r="P210" i="2" s="1"/>
  <c r="L281" i="2"/>
  <c r="L85" i="2"/>
  <c r="N153" i="2"/>
  <c r="N175" i="2" s="1"/>
  <c r="P175" i="2" s="1"/>
  <c r="L73" i="1"/>
  <c r="J72" i="1"/>
  <c r="P85" i="2" l="1"/>
  <c r="P141" i="2" s="1"/>
  <c r="L90" i="2"/>
  <c r="N90" i="2"/>
  <c r="N95" i="2" s="1"/>
  <c r="P153" i="2"/>
  <c r="N142" i="1"/>
  <c r="L77" i="1"/>
  <c r="J77" i="1"/>
  <c r="L95" i="2" l="1"/>
  <c r="P95" i="2" s="1"/>
  <c r="P90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<sst xmlns="http://schemas.openxmlformats.org/spreadsheetml/2006/main" count="607" uniqueCount="246">
  <si>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</si>
  <si>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</si>
  <si>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</si>
  <si>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</si>
  <si>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</si>
  <si>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</si>
  <si>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</si>
  <si>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</si>
  <si>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</si>
  <si>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</si>
  <si>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</si>
  <si>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</si>
  <si>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</si>
  <si>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</si>
  <si>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</si>
  <si>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</si>
  <si>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</si>
  <si>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</si>
  <si>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</si>
  <si>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</si>
  <si>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</si>
  <si>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</si>
  <si>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</si>
  <si>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</si>
  <si>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</si>
  <si>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</si>
  <si>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</si>
  <si>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</si>
  <si>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</si>
  <si>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</si>
  <si>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</si>
  <si>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</si>
  <si>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</si>
  <si>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</si>
  <si>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</si>
  <si>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</si>
  <si>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</si>
  <si>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</si>
  <si>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</si>
  <si>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</si>
  <si>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</si>
  <si>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</si>
  <si>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</si>
  <si>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</si>
  <si>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</si>
  <si>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</si>
  <si>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</si>
  <si>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</si>
  <si>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</si>
  <si>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</si>
  <si>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</si>
  <si>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</si>
  <si>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</si>
  <si>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</si>
  <si>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</si>
  <si>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</si>
  <si>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</si>
  <si>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</si>
  <si>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</si>
  <si>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</si>
  <si>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</si>
  <si>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</si>
  <si>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</si>
  <si>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</si>
  <si>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</si>
  <si>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</si>
  <si>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</si>
  <si>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</si>
  <si>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</si>
  <si>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</si>
  <si>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</si>
  <si>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</si>
  <si>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</si>
  <si>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</si>
  <si>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</si>
  <si>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</si>
  <si>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</si>
  <si>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</si>
  <si>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</si>
  <si>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</si>
  <si>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</si>
  <si>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</si>
  <si>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</si>
  <si>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</si>
  <si>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</si>
  <si>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</si>
  <si>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</si>
  <si>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</si>
  <si>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</si>
  <si>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</si>
  <si>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</si>
  <si>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</si>
  <si>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</si>
  <si>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</si>
  <si>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</si>
  <si>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</si>
  <si>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</si>
  <si>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</si>
  <si>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</si>
  <si>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</si>
  <si>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</si>
  <si>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</si>
  <si>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</si>
  <si>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</si>
  <si>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</si>
  <si>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</si>
  <si>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</si>
  <si>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</si>
  <si>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</si>
  <si>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</si>
  <si>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</si>
  <si>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</si>
  <si>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</si>
  <si>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</si>
  <si>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</si>
  <si>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</si>
  <si>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</si>
  <si>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</si>
  <si>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</si>
  <si>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</si>
  <si>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</si>
  <si>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</si>
  <si>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</si>
  <si>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</si>
  <si>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</si>
  <si>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</si>
  <si>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</si>
  <si>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</si>
  <si>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</si>
  <si>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</si>
  <si>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</si>
  <si>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</si>
  <si>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</si>
  <si>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</si>
  <si>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</si>
  <si>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</si>
  <si>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</si>
  <si>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</si>
  <si>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</si>
  <si>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</si>
  <si>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</si>
  <si>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</si>
  <si>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</si>
  <si>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</si>
  <si>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</si>
  <si>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</si>
  <si>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</si>
  <si>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</si>
  <si>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</si>
  <si>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</si>
  <si>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</si>
  <si>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</si>
  <si>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</si>
  <si>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</si>
  <si>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</si>
  <si>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</si>
  <si>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</si>
  <si>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</si>
  <si>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</si>
  <si>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</si>
  <si>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</si>
  <si>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</si>
  <si>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</si>
  <si>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</si>
  <si>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</si>
  <si>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</si>
  <si>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</si>
  <si>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</si>
  <si>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</si>
  <si>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</si>
  <si>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</si>
  <si>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Забезпечення реалізації проектів-переможців конкурсу "Бюджет шкільних проектів"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</si>
  <si>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</si>
  <si>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</si>
  <si>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</si>
  <si>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</si>
  <si>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Надання загальної середньої освіти закладами загальної середньої освіти </t>
  </si>
  <si>
    <t>0611021</t>
  </si>
  <si>
    <t>1021</t>
  </si>
  <si>
    <t>Рішення  виконавчого комітету міської ради від 08.10.2020р. №2092, зі змінами  , зведений штатний розпис та розрахунок до нього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</si>
  <si>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</si>
  <si>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</si>
  <si>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Надання загальної середньої освіти закладами загальної середньої освіти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</si>
  <si>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</si>
  <si>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</si>
  <si>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</si>
  <si>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</si>
  <si>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</si>
  <si>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</si>
  <si>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</si>
  <si>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</si>
  <si>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</si>
  <si>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</si>
  <si>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</si>
  <si>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</si>
  <si>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</si>
  <si>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ЗАВДАННЯ № 3 </t>
  </si>
  <si>
    <t>Середня вартість реалізації проєкту</t>
  </si>
  <si>
    <t>Відсоток реалізації проєкту</t>
  </si>
  <si>
    <t>Обсяг видатків на реалізацію проєктів</t>
  </si>
  <si>
    <t>Кількість проєктів, які планується реалізувати</t>
  </si>
  <si>
    <t>Забезпечення реалізації проєктів-переможців конкурсу "Бюджет шкільних проєктів"</t>
  </si>
  <si>
    <t>Видатки на реалізацію проєкту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</si>
  <si>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 з них:</t>
  </si>
  <si>
    <t>Середньрічне число штатних одиниць спеціалістів з них:</t>
  </si>
  <si>
    <t>Середньорічна кількість учнів та дітей дошкільного віку, що відвідують навчальні заклади з них:</t>
  </si>
  <si>
    <t>Всього - середньорічне число ставок (штатних одиниць)з них:</t>
  </si>
  <si>
    <t>Середньрічне число штатних одиниць робітників з них:</t>
  </si>
  <si>
    <t>Середньорічна кількість учнів , що відвідують навчальні заклади з них:</t>
  </si>
  <si>
    <t>Середньорічна кількість дітей дошкільного віку, що відвідують навчальні заклади з них:</t>
  </si>
  <si>
    <t>Рішення  виконавчого комітету міської ради від 04.11.2021р. №2605</t>
  </si>
  <si>
    <t>Кількість учнів, що отримали документи з відзнакою</t>
  </si>
  <si>
    <t>бюджетної програми місцевого бюджету на 2022 рік</t>
  </si>
  <si>
    <t xml:space="preserve">" ____" ______________ 2022 року </t>
  </si>
  <si>
    <t>Директор департаменту освіти ВМР</t>
  </si>
  <si>
    <t>О.В.Яценко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</si>
  <si>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</si>
  <si>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</si>
  <si>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</si>
  <si>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</si>
  <si>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</si>
  <si>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</si>
  <si>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 виконавчого комітету міської ради від04.11.2021р. №2605, Довідка департаменту освіти </t>
  </si>
  <si>
    <t xml:space="preserve">Рішення  виконавчого комітету міської ради від 04.11.2021р. №2605, Довідка департаменту освіти </t>
  </si>
  <si>
    <t>Розрахункові дані                                                              (46109 учнів / 1499 класи)</t>
  </si>
  <si>
    <t>Розрахункові дані    (46183 дітей * 129 днів відвідування)</t>
  </si>
  <si>
    <t xml:space="preserve"> Рішення Вінницької міської ради від 24.12.2021 № 706 "Про бюджет Вінницької міської територіальної громади на 2022 рік"</t>
  </si>
  <si>
    <t>Розрахунковий показник                                                        (2  306 620  грн./ 3 проєкти)</t>
  </si>
  <si>
    <t>Реалізація проєктів - переможців конкурсу проєктів в рамках "Бюджету громадських ініціатив Вінницької міської  територіальної громади"</t>
  </si>
  <si>
    <t xml:space="preserve">Розрахунковий показник                                                              (524100 грн/ 10 закладів) </t>
  </si>
  <si>
    <t>Обсяг бюджетних призначень/бюджетних асигнувань - 266 212 347  гривень, у тому числі загального фонду -254 553 088 гривень та спеціального фонду - 11 659 259 гривень</t>
  </si>
  <si>
    <t>Розрахункові дані                                                           (266 212 347 грн. /46183 дітей )</t>
  </si>
  <si>
    <t>Розрахункові дані                                                           (260 881 627 грн. /46183 дітей )</t>
  </si>
  <si>
    <t>середньорічне число ставок - жінки</t>
  </si>
  <si>
    <t>середньорічне число ставок - чоловіки</t>
  </si>
  <si>
    <t>в т.ч. кількість учнів та дітей - дівчата</t>
  </si>
  <si>
    <t>в т.ч. кількість учнів та дітей - хлопчики</t>
  </si>
  <si>
    <t>в т.ч. кількість учнів - дівчата</t>
  </si>
  <si>
    <t>в т.ч. кількість учнів  хлопчики</t>
  </si>
  <si>
    <t>в т.ч. кількість  дітей - дівчата</t>
  </si>
  <si>
    <t>в т.ч. кількість дітей - хлопчики</t>
  </si>
  <si>
    <t xml:space="preserve">Довідка департаменту освіти міської ради </t>
  </si>
  <si>
    <t xml:space="preserve"> Рішення Вінницької міської ради від 24.12.2021 № 706 "Про бюджет Вінницької міської територіальної громади на 2022 рік", інформація про кількість проєктів виконаних  у 2021 році</t>
  </si>
  <si>
    <t xml:space="preserve">Розрахунковий показник                                                                     (2 500 000 грн. / 9 проєктів) 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</si>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</sst>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0_ ;[Red]\-#,##0.0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3" fillId="0" borderId="0"/>
    <xf numFmtId="0" fontId="24" fillId="0" borderId="0"/>
    <xf numFmtId="0" fontId="25" fillId="0" borderId="0"/>
  </cellStyleXfs>
  <cellXfs count="32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0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Fill="1"/>
    <xf numFmtId="0" fontId="3" fillId="0" borderId="14" xfId="0" applyFont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5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164" fontId="0" fillId="0" borderId="0" xfId="0" applyNumberFormat="1"/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vertical="top" wrapText="1" shrinkToFit="1"/>
    </xf>
    <xf numFmtId="0" fontId="22" fillId="0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left"/>
    </xf>
    <xf numFmtId="0" fontId="9" fillId="0" borderId="0" xfId="0" applyFont="1" applyAlignment="1"/>
    <xf numFmtId="0" fontId="4" fillId="0" borderId="0" xfId="0" applyFont="1" applyAlignment="1">
      <alignment horizontal="right"/>
    </xf>
    <xf numFmtId="0" fontId="15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9" fillId="0" borderId="20" xfId="0" applyFont="1" applyBorder="1" applyAlignment="1"/>
    <xf numFmtId="0" fontId="3" fillId="3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3" borderId="3" xfId="0" applyFont="1" applyFill="1" applyBorder="1" applyAlignment="1">
      <alignment horizontal="left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2" fontId="0" fillId="3" borderId="26" xfId="0" applyNumberFormat="1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 wrapText="1"/>
    </xf>
    <xf numFmtId="2" fontId="0" fillId="3" borderId="27" xfId="0" applyNumberFormat="1" applyFill="1" applyBorder="1" applyAlignment="1">
      <alignment horizontal="center" vertical="center" wrapText="1"/>
    </xf>
    <xf numFmtId="2" fontId="0" fillId="3" borderId="24" xfId="0" applyNumberForma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0" fontId="3" fillId="3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wrapText="1"/>
    </xf>
    <xf numFmtId="164" fontId="3" fillId="3" borderId="18" xfId="0" applyNumberFormat="1" applyFont="1" applyFill="1" applyBorder="1" applyAlignment="1">
      <alignment horizontal="center"/>
    </xf>
    <xf numFmtId="164" fontId="3" fillId="3" borderId="19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left" vertical="top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top"/>
    </xf>
    <xf numFmtId="165" fontId="3" fillId="3" borderId="3" xfId="0" applyNumberFormat="1" applyFont="1" applyFill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165" fontId="3" fillId="3" borderId="5" xfId="0" applyNumberFormat="1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3" borderId="7" xfId="0" applyFill="1" applyBorder="1" applyAlignment="1">
      <alignment horizontal="left" vertical="top" wrapText="1"/>
    </xf>
    <xf numFmtId="165" fontId="0" fillId="3" borderId="7" xfId="0" applyNumberFormat="1" applyFill="1" applyBorder="1" applyAlignment="1">
      <alignment horizontal="center" vertical="center" wrapText="1"/>
    </xf>
    <xf numFmtId="165" fontId="0" fillId="3" borderId="28" xfId="0" applyNumberFormat="1" applyFill="1" applyBorder="1" applyAlignment="1">
      <alignment horizontal="center" vertical="center" wrapText="1"/>
    </xf>
    <xf numFmtId="165" fontId="0" fillId="3" borderId="29" xfId="0" applyNumberFormat="1" applyFill="1" applyBorder="1" applyAlignment="1">
      <alignment horizontal="center" vertical="center" wrapText="1"/>
    </xf>
    <xf numFmtId="165" fontId="0" fillId="3" borderId="3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3" fillId="0" borderId="31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49" fontId="19" fillId="0" borderId="2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82"/>
  <sheetViews>
    <sheetView tabSelected="1" view="pageBreakPreview" topLeftCell="A2" zoomScale="80" zoomScaleNormal="100" zoomScaleSheetLayoutView="80" workbookViewId="0">
      <selection activeCell="B36" sqref="B36:Q36"/>
    </sheetView>
  </sheetViews>
  <sheetFormatPr defaultRowHeight="15" x14ac:dyDescent="0.25"/>
  <cols>
    <col min="1" max="1" width="6.85546875" customWidth="1"/>
    <col min="6" max="6" width="13" customWidth="1"/>
    <col min="7" max="7" width="6.28515625" customWidth="1"/>
    <col min="8" max="8" width="10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hidden="1" customWidth="1"/>
    <col min="20" max="20" width="15.28515625" hidden="1" customWidth="1"/>
    <col min="21" max="32" width="0" hidden="1" customWidth="1"/>
  </cols>
  <sheetData>
    <row r="1" spans="1:17" s="64" customFormat="1" ht="12.75" customHeight="1" x14ac:dyDescent="0.2">
      <c r="M1" s="261" t="s">
        <v>0</v>
      </c>
      <c r="N1" s="261"/>
      <c r="O1" s="261"/>
      <c r="P1" s="261"/>
      <c r="Q1" s="261"/>
    </row>
    <row r="2" spans="1:17" s="64" customFormat="1" ht="12.95" customHeight="1" x14ac:dyDescent="0.2">
      <c r="M2" s="262" t="s">
        <v>1</v>
      </c>
      <c r="N2" s="262"/>
      <c r="O2" s="262"/>
      <c r="P2" s="262"/>
      <c r="Q2" s="262"/>
    </row>
    <row r="3" spans="1:17" s="64" customFormat="1" ht="28.5" customHeight="1" x14ac:dyDescent="0.2">
      <c r="M3" s="263" t="s">
        <v>104</v>
      </c>
      <c r="N3" s="263"/>
      <c r="O3" s="263"/>
      <c r="P3" s="263"/>
      <c r="Q3" s="263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246" t="s">
        <v>3</v>
      </c>
      <c r="N7" s="246"/>
      <c r="O7" s="246"/>
      <c r="P7" s="246"/>
      <c r="Q7" s="246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264" t="s">
        <v>4</v>
      </c>
      <c r="N8" s="264"/>
      <c r="O8" s="264"/>
      <c r="P8" s="264"/>
      <c r="Q8" s="264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70" t="s">
        <v>190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2" t="s">
        <v>245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65" t="s">
        <v>5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</row>
    <row r="14" spans="1:17" s="4" customFormat="1" ht="15.95" customHeight="1" x14ac:dyDescent="0.3">
      <c r="A14" s="260" t="s">
        <v>212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249" t="s">
        <v>7</v>
      </c>
      <c r="C18" s="249"/>
      <c r="D18" s="64"/>
      <c r="E18" s="251" t="s">
        <v>8</v>
      </c>
      <c r="F18" s="251"/>
      <c r="G18" s="251"/>
      <c r="H18" s="251"/>
      <c r="I18" s="251"/>
      <c r="J18" s="251"/>
      <c r="K18" s="251"/>
      <c r="L18" s="55"/>
      <c r="M18" s="55"/>
      <c r="N18" s="55"/>
      <c r="O18" s="55"/>
      <c r="P18" s="249" t="s">
        <v>129</v>
      </c>
      <c r="Q18" s="249"/>
    </row>
    <row r="19" spans="1:19" s="4" customFormat="1" ht="27" customHeight="1" x14ac:dyDescent="0.2">
      <c r="A19" s="64"/>
      <c r="B19" s="256" t="s">
        <v>192</v>
      </c>
      <c r="C19" s="257"/>
      <c r="D19" s="64"/>
      <c r="E19" s="258" t="s">
        <v>191</v>
      </c>
      <c r="F19" s="258"/>
      <c r="G19" s="258"/>
      <c r="H19" s="258"/>
      <c r="I19" s="258"/>
      <c r="J19" s="258"/>
      <c r="K19" s="258"/>
      <c r="L19" s="56"/>
      <c r="M19" s="56"/>
      <c r="N19" s="56"/>
      <c r="O19" s="56"/>
      <c r="P19" s="259" t="s">
        <v>131</v>
      </c>
      <c r="Q19" s="259"/>
    </row>
    <row r="20" spans="1:19" s="4" customFormat="1" ht="11.45" customHeight="1" x14ac:dyDescent="0.2">
      <c r="A20" s="64"/>
      <c r="B20" s="67"/>
      <c r="C20" s="67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249" t="s">
        <v>11</v>
      </c>
      <c r="C21" s="249"/>
      <c r="D21" s="64"/>
      <c r="E21" s="251" t="s">
        <v>8</v>
      </c>
      <c r="F21" s="251"/>
      <c r="G21" s="251"/>
      <c r="H21" s="251"/>
      <c r="I21" s="251"/>
      <c r="J21" s="251"/>
      <c r="K21" s="251"/>
      <c r="L21" s="55"/>
      <c r="M21" s="55"/>
      <c r="N21" s="55"/>
      <c r="O21" s="55"/>
      <c r="P21" s="249" t="s">
        <v>129</v>
      </c>
      <c r="Q21" s="249"/>
    </row>
    <row r="22" spans="1:19" s="4" customFormat="1" ht="30" customHeight="1" x14ac:dyDescent="0.2">
      <c r="A22" s="64"/>
      <c r="B22" s="256" t="s">
        <v>192</v>
      </c>
      <c r="C22" s="257"/>
      <c r="D22" s="64"/>
      <c r="E22" s="258" t="s">
        <v>12</v>
      </c>
      <c r="F22" s="258"/>
      <c r="G22" s="258"/>
      <c r="H22" s="258"/>
      <c r="I22" s="258"/>
      <c r="J22" s="258"/>
      <c r="K22" s="258"/>
      <c r="L22" s="54"/>
      <c r="M22" s="54"/>
      <c r="N22" s="54"/>
      <c r="O22" s="54"/>
      <c r="P22" s="259" t="s">
        <v>131</v>
      </c>
      <c r="Q22" s="259"/>
    </row>
    <row r="23" spans="1:19" s="4" customFormat="1" ht="11.45" customHeight="1" x14ac:dyDescent="0.2">
      <c r="A23" s="64"/>
      <c r="B23" s="67"/>
      <c r="C23" s="67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34.5" customHeight="1" x14ac:dyDescent="0.25">
      <c r="A24" s="68" t="s">
        <v>13</v>
      </c>
      <c r="B24" s="249" t="s">
        <v>177</v>
      </c>
      <c r="C24" s="249"/>
      <c r="D24" s="250" t="s">
        <v>178</v>
      </c>
      <c r="E24" s="250"/>
      <c r="F24" s="66" t="s">
        <v>95</v>
      </c>
      <c r="G24" s="60"/>
      <c r="H24" s="251" t="s">
        <v>176</v>
      </c>
      <c r="I24" s="251"/>
      <c r="J24" s="251"/>
      <c r="K24" s="251"/>
      <c r="L24" s="251"/>
      <c r="M24" s="251"/>
      <c r="N24" s="251"/>
      <c r="O24" s="251"/>
      <c r="P24" s="250" t="s">
        <v>132</v>
      </c>
      <c r="Q24" s="250"/>
    </row>
    <row r="25" spans="1:19" s="4" customFormat="1" ht="48.75" customHeight="1" x14ac:dyDescent="0.2">
      <c r="A25" s="64"/>
      <c r="B25" s="252" t="s">
        <v>192</v>
      </c>
      <c r="C25" s="252"/>
      <c r="D25" s="253" t="s">
        <v>193</v>
      </c>
      <c r="E25" s="253"/>
      <c r="F25" s="71" t="s">
        <v>194</v>
      </c>
      <c r="G25" s="64"/>
      <c r="H25" s="254" t="s">
        <v>195</v>
      </c>
      <c r="I25" s="254"/>
      <c r="J25" s="254"/>
      <c r="K25" s="254"/>
      <c r="L25" s="254"/>
      <c r="M25" s="254"/>
      <c r="N25" s="254"/>
      <c r="O25" s="254"/>
      <c r="P25" s="255" t="s">
        <v>134</v>
      </c>
      <c r="Q25" s="255"/>
    </row>
    <row r="26" spans="1:19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246" t="s">
        <v>230</v>
      </c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</row>
    <row r="28" spans="1:19" s="4" customFormat="1" ht="11.4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1" customHeight="1" x14ac:dyDescent="0.2">
      <c r="A29" s="65" t="s">
        <v>17</v>
      </c>
      <c r="B29" s="247" t="s">
        <v>18</v>
      </c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</row>
    <row r="30" spans="1:19" s="4" customFormat="1" ht="3" customHeight="1" x14ac:dyDescent="0.2">
      <c r="A30" s="64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</row>
    <row r="31" spans="1:19" s="4" customFormat="1" ht="131.25" hidden="1" customHeight="1" x14ac:dyDescent="0.2">
      <c r="A31" s="64"/>
      <c r="B31" s="248" t="s">
        <v>19</v>
      </c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</row>
    <row r="32" spans="1:19" s="4" customFormat="1" ht="13.5" customHeight="1" x14ac:dyDescent="0.2">
      <c r="A32" s="44" t="s">
        <v>20</v>
      </c>
      <c r="B32" s="244" t="s">
        <v>96</v>
      </c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S32" s="4" t="s">
        <v>183</v>
      </c>
    </row>
    <row r="33" spans="1:19" s="4" customFormat="1" ht="12.75" customHeight="1" x14ac:dyDescent="0.2">
      <c r="A33" s="44" t="s">
        <v>20</v>
      </c>
      <c r="B33" s="244" t="s">
        <v>216</v>
      </c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4"/>
      <c r="N33" s="244"/>
      <c r="O33" s="244"/>
      <c r="P33" s="244"/>
      <c r="Q33" s="244"/>
      <c r="S33" s="4" t="s">
        <v>184</v>
      </c>
    </row>
    <row r="34" spans="1:19" s="4" customFormat="1" ht="12" customHeight="1" x14ac:dyDescent="0.2">
      <c r="A34" s="44" t="s">
        <v>20</v>
      </c>
      <c r="B34" s="244" t="s">
        <v>25</v>
      </c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S34" s="4" t="s">
        <v>185</v>
      </c>
    </row>
    <row r="35" spans="1:19" s="4" customFormat="1" ht="12" customHeight="1" x14ac:dyDescent="0.2">
      <c r="A35" s="44" t="s">
        <v>20</v>
      </c>
      <c r="B35" s="244" t="s">
        <v>217</v>
      </c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S35" s="4" t="s">
        <v>186</v>
      </c>
    </row>
    <row r="36" spans="1:19" s="4" customFormat="1" ht="22.5" customHeight="1" x14ac:dyDescent="0.2">
      <c r="A36" s="44" t="s">
        <v>20</v>
      </c>
      <c r="B36" s="244" t="s">
        <v>218</v>
      </c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S36" s="4" t="s">
        <v>187</v>
      </c>
    </row>
    <row r="37" spans="1:19" s="4" customFormat="1" ht="29.25" customHeight="1" x14ac:dyDescent="0.2">
      <c r="A37" s="44" t="s">
        <v>20</v>
      </c>
      <c r="B37" s="244" t="s">
        <v>22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S37" s="4" t="s">
        <v>188</v>
      </c>
    </row>
    <row r="38" spans="1:19" s="4" customFormat="1" ht="18.75" customHeight="1" x14ac:dyDescent="0.2">
      <c r="A38" s="44" t="s">
        <v>20</v>
      </c>
      <c r="B38" s="245" t="s">
        <v>219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S38" s="4" t="s">
        <v>189</v>
      </c>
    </row>
    <row r="39" spans="1:19" s="4" customFormat="1" ht="18" customHeight="1" x14ac:dyDescent="0.2">
      <c r="A39" s="78" t="s">
        <v>20</v>
      </c>
      <c r="B39" s="244" t="s">
        <v>220</v>
      </c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</row>
    <row r="40" spans="1:19" s="4" customFormat="1" ht="15.75" customHeight="1" x14ac:dyDescent="0.2">
      <c r="A40" s="62" t="s">
        <v>23</v>
      </c>
      <c r="B40" s="242" t="s">
        <v>107</v>
      </c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</row>
    <row r="41" spans="1:19" x14ac:dyDescent="0.25">
      <c r="A41" s="14" t="s">
        <v>27</v>
      </c>
      <c r="B41" s="241" t="s">
        <v>108</v>
      </c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241"/>
      <c r="P41" s="241"/>
      <c r="Q41" s="241"/>
    </row>
    <row r="42" spans="1:19" ht="28.5" customHeight="1" x14ac:dyDescent="0.25">
      <c r="A42" s="10"/>
      <c r="B42" s="240" t="s">
        <v>112</v>
      </c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</row>
    <row r="43" spans="1:19" hidden="1" x14ac:dyDescent="0.25">
      <c r="A43" s="10"/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</row>
    <row r="44" spans="1:19" hidden="1" x14ac:dyDescent="0.25">
      <c r="A44" s="10"/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17.25" customHeight="1" x14ac:dyDescent="0.2">
      <c r="A46" s="62" t="s">
        <v>106</v>
      </c>
      <c r="B46" s="242" t="s">
        <v>24</v>
      </c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</row>
    <row r="47" spans="1:19" s="4" customFormat="1" ht="13.5" customHeight="1" x14ac:dyDescent="0.25">
      <c r="A47" s="7"/>
      <c r="B47" s="243" t="s">
        <v>84</v>
      </c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43"/>
    </row>
    <row r="48" spans="1:19" ht="8.25" customHeight="1" x14ac:dyDescent="0.25"/>
    <row r="49" spans="1:17" ht="30" customHeight="1" x14ac:dyDescent="0.25">
      <c r="A49" s="8" t="s">
        <v>109</v>
      </c>
      <c r="B49" s="8" t="s">
        <v>26</v>
      </c>
    </row>
    <row r="50" spans="1:17" x14ac:dyDescent="0.25">
      <c r="A50" s="14" t="s">
        <v>27</v>
      </c>
      <c r="B50" s="241" t="s">
        <v>32</v>
      </c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241"/>
      <c r="O50" s="241"/>
      <c r="P50" s="241"/>
      <c r="Q50" s="241"/>
    </row>
    <row r="51" spans="1:17" x14ac:dyDescent="0.25">
      <c r="A51" s="10">
        <v>1</v>
      </c>
      <c r="B51" s="240" t="s">
        <v>80</v>
      </c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</row>
    <row r="52" spans="1:17" x14ac:dyDescent="0.25">
      <c r="A52" s="10">
        <v>2</v>
      </c>
      <c r="B52" s="240" t="s">
        <v>54</v>
      </c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</row>
    <row r="53" spans="1:17" hidden="1" x14ac:dyDescent="0.25">
      <c r="A53" s="10">
        <v>3</v>
      </c>
      <c r="B53" s="240" t="s">
        <v>55</v>
      </c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</row>
    <row r="54" spans="1:17" ht="18" customHeight="1" x14ac:dyDescent="0.25">
      <c r="A54" s="10">
        <v>3</v>
      </c>
      <c r="B54" s="240" t="s">
        <v>228</v>
      </c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</row>
    <row r="55" spans="1:17" ht="21" customHeight="1" x14ac:dyDescent="0.25">
      <c r="A55" s="10">
        <v>4</v>
      </c>
      <c r="B55" s="240" t="s">
        <v>171</v>
      </c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</row>
    <row r="56" spans="1:17" hidden="1" x14ac:dyDescent="0.25">
      <c r="A56" s="10">
        <v>6</v>
      </c>
      <c r="B56" s="240" t="s">
        <v>114</v>
      </c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</row>
    <row r="57" spans="1:17" hidden="1" x14ac:dyDescent="0.25">
      <c r="A57" s="10">
        <v>7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</row>
    <row r="58" spans="1:17" hidden="1" x14ac:dyDescent="0.25">
      <c r="A58" s="10"/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</row>
    <row r="59" spans="1:17" hidden="1" x14ac:dyDescent="0.25">
      <c r="A59" s="10"/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</row>
    <row r="60" spans="1:17" hidden="1" x14ac:dyDescent="0.25">
      <c r="A60" s="10"/>
      <c r="B60" s="229"/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</row>
    <row r="61" spans="1:17" hidden="1" x14ac:dyDescent="0.25">
      <c r="A61" s="10"/>
      <c r="B61" s="229"/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</row>
    <row r="62" spans="1:17" hidden="1" x14ac:dyDescent="0.25">
      <c r="A62" s="10"/>
      <c r="B62" s="22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</row>
    <row r="63" spans="1:17" hidden="1" x14ac:dyDescent="0.25">
      <c r="A63" s="10"/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</row>
    <row r="64" spans="1:17" hidden="1" x14ac:dyDescent="0.25">
      <c r="A64" s="10"/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</row>
    <row r="65" spans="1:20" hidden="1" x14ac:dyDescent="0.25">
      <c r="A65" s="10"/>
      <c r="B65" s="229"/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</row>
    <row r="66" spans="1:20" ht="9.75" customHeight="1" x14ac:dyDescent="0.2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20" ht="24.75" customHeight="1" thickBot="1" x14ac:dyDescent="0.3">
      <c r="A67" s="8" t="s">
        <v>34</v>
      </c>
      <c r="B67" s="230" t="s">
        <v>28</v>
      </c>
      <c r="C67" s="230"/>
      <c r="D67" s="230"/>
      <c r="E67" s="230"/>
      <c r="F67" s="230"/>
      <c r="G67" s="230"/>
      <c r="H67" s="42"/>
      <c r="I67" s="42"/>
      <c r="J67" s="42"/>
      <c r="K67" s="42"/>
      <c r="L67" s="42"/>
      <c r="M67" s="42"/>
      <c r="N67" s="42"/>
      <c r="O67" s="42"/>
      <c r="P67" s="42"/>
      <c r="Q67" s="42" t="s">
        <v>31</v>
      </c>
    </row>
    <row r="68" spans="1:20" ht="19.5" customHeight="1" thickBot="1" x14ac:dyDescent="0.3">
      <c r="A68" s="13" t="s">
        <v>27</v>
      </c>
      <c r="B68" s="231" t="s">
        <v>29</v>
      </c>
      <c r="C68" s="232"/>
      <c r="D68" s="232"/>
      <c r="E68" s="232"/>
      <c r="F68" s="232"/>
      <c r="G68" s="232"/>
      <c r="H68" s="232"/>
      <c r="I68" s="233"/>
      <c r="J68" s="234" t="s">
        <v>36</v>
      </c>
      <c r="K68" s="235"/>
      <c r="L68" s="236" t="s">
        <v>37</v>
      </c>
      <c r="M68" s="237"/>
      <c r="N68" s="237"/>
      <c r="O68" s="238"/>
      <c r="P68" s="235" t="s">
        <v>30</v>
      </c>
      <c r="Q68" s="239"/>
    </row>
    <row r="69" spans="1:20" ht="15.75" thickBot="1" x14ac:dyDescent="0.3">
      <c r="A69" s="12">
        <v>1</v>
      </c>
      <c r="B69" s="216">
        <v>2</v>
      </c>
      <c r="C69" s="217"/>
      <c r="D69" s="217"/>
      <c r="E69" s="217"/>
      <c r="F69" s="217"/>
      <c r="G69" s="217"/>
      <c r="H69" s="217"/>
      <c r="I69" s="218"/>
      <c r="J69" s="219">
        <v>3</v>
      </c>
      <c r="K69" s="219"/>
      <c r="L69" s="220">
        <v>4</v>
      </c>
      <c r="M69" s="221"/>
      <c r="N69" s="221"/>
      <c r="O69" s="222"/>
      <c r="P69" s="219">
        <v>5</v>
      </c>
      <c r="Q69" s="223"/>
    </row>
    <row r="70" spans="1:20" ht="27.75" customHeight="1" x14ac:dyDescent="0.25">
      <c r="A70" s="11">
        <v>1</v>
      </c>
      <c r="B70" s="224" t="s">
        <v>80</v>
      </c>
      <c r="C70" s="224"/>
      <c r="D70" s="224"/>
      <c r="E70" s="224"/>
      <c r="F70" s="224"/>
      <c r="G70" s="224"/>
      <c r="H70" s="224"/>
      <c r="I70" s="224"/>
      <c r="J70" s="225">
        <f>251971088</f>
        <v>251971088</v>
      </c>
      <c r="K70" s="225"/>
      <c r="L70" s="226">
        <v>8910539</v>
      </c>
      <c r="M70" s="227"/>
      <c r="N70" s="227"/>
      <c r="O70" s="228"/>
      <c r="P70" s="225">
        <f>J70+L70</f>
        <v>260881627</v>
      </c>
      <c r="Q70" s="225"/>
      <c r="T70" s="50"/>
    </row>
    <row r="71" spans="1:20" ht="21.75" customHeight="1" x14ac:dyDescent="0.25">
      <c r="A71" s="10">
        <v>2</v>
      </c>
      <c r="B71" s="211" t="s">
        <v>54</v>
      </c>
      <c r="C71" s="211"/>
      <c r="D71" s="211"/>
      <c r="E71" s="211"/>
      <c r="F71" s="211"/>
      <c r="G71" s="211"/>
      <c r="H71" s="211"/>
      <c r="I71" s="211"/>
      <c r="J71" s="212"/>
      <c r="K71" s="212"/>
      <c r="L71" s="213">
        <v>524100</v>
      </c>
      <c r="M71" s="214"/>
      <c r="N71" s="214"/>
      <c r="O71" s="215"/>
      <c r="P71" s="212">
        <f t="shared" ref="P71:P85" si="0">J71+L71</f>
        <v>524100</v>
      </c>
      <c r="Q71" s="212"/>
    </row>
    <row r="72" spans="1:20" ht="21.75" hidden="1" customHeight="1" x14ac:dyDescent="0.25">
      <c r="A72" s="10">
        <v>3</v>
      </c>
      <c r="B72" s="211" t="s">
        <v>55</v>
      </c>
      <c r="C72" s="211"/>
      <c r="D72" s="211"/>
      <c r="E72" s="211"/>
      <c r="F72" s="211"/>
      <c r="G72" s="211"/>
      <c r="H72" s="211"/>
      <c r="I72" s="211"/>
      <c r="J72" s="212">
        <v>0</v>
      </c>
      <c r="K72" s="212"/>
      <c r="L72" s="213">
        <v>0</v>
      </c>
      <c r="M72" s="214"/>
      <c r="N72" s="214"/>
      <c r="O72" s="215"/>
      <c r="P72" s="212">
        <f t="shared" si="0"/>
        <v>0</v>
      </c>
      <c r="Q72" s="212"/>
      <c r="S72" s="50"/>
    </row>
    <row r="73" spans="1:20" ht="39" customHeight="1" x14ac:dyDescent="0.25">
      <c r="A73" s="10">
        <v>3</v>
      </c>
      <c r="B73" s="211" t="s">
        <v>228</v>
      </c>
      <c r="C73" s="211"/>
      <c r="D73" s="211"/>
      <c r="E73" s="211"/>
      <c r="F73" s="211"/>
      <c r="G73" s="211"/>
      <c r="H73" s="211"/>
      <c r="I73" s="211"/>
      <c r="J73" s="212">
        <f>66000+16000</f>
        <v>82000</v>
      </c>
      <c r="K73" s="212"/>
      <c r="L73" s="213">
        <v>2224620</v>
      </c>
      <c r="M73" s="214"/>
      <c r="N73" s="214"/>
      <c r="O73" s="215"/>
      <c r="P73" s="212">
        <f t="shared" si="0"/>
        <v>2306620</v>
      </c>
      <c r="Q73" s="212"/>
    </row>
    <row r="74" spans="1:20" ht="27.75" customHeight="1" x14ac:dyDescent="0.25">
      <c r="A74" s="10">
        <v>4</v>
      </c>
      <c r="B74" s="211" t="s">
        <v>171</v>
      </c>
      <c r="C74" s="211"/>
      <c r="D74" s="211"/>
      <c r="E74" s="211"/>
      <c r="F74" s="211"/>
      <c r="G74" s="211"/>
      <c r="H74" s="211"/>
      <c r="I74" s="211"/>
      <c r="J74" s="212">
        <v>2500000</v>
      </c>
      <c r="K74" s="212"/>
      <c r="L74" s="213">
        <v>0</v>
      </c>
      <c r="M74" s="214"/>
      <c r="N74" s="214"/>
      <c r="O74" s="215"/>
      <c r="P74" s="212">
        <f t="shared" ref="P74" si="1">J74+L74</f>
        <v>2500000</v>
      </c>
      <c r="Q74" s="212"/>
      <c r="S74" s="50"/>
    </row>
    <row r="75" spans="1:20" ht="49.5" hidden="1" customHeight="1" x14ac:dyDescent="0.25">
      <c r="A75" s="10">
        <v>5</v>
      </c>
      <c r="B75" s="211"/>
      <c r="C75" s="211"/>
      <c r="D75" s="211"/>
      <c r="E75" s="211"/>
      <c r="F75" s="211"/>
      <c r="G75" s="211"/>
      <c r="H75" s="211"/>
      <c r="I75" s="211"/>
      <c r="J75" s="212"/>
      <c r="K75" s="212"/>
      <c r="L75" s="213"/>
      <c r="M75" s="214"/>
      <c r="N75" s="214"/>
      <c r="O75" s="215"/>
      <c r="P75" s="212">
        <f t="shared" si="0"/>
        <v>0</v>
      </c>
      <c r="Q75" s="212"/>
      <c r="S75" s="50">
        <f>L71+L73+L76</f>
        <v>2748720</v>
      </c>
    </row>
    <row r="76" spans="1:20" ht="31.5" hidden="1" customHeight="1" x14ac:dyDescent="0.25">
      <c r="A76" s="10">
        <v>6</v>
      </c>
      <c r="B76" s="211" t="s">
        <v>114</v>
      </c>
      <c r="C76" s="211"/>
      <c r="D76" s="211"/>
      <c r="E76" s="211"/>
      <c r="F76" s="211"/>
      <c r="G76" s="211"/>
      <c r="H76" s="211"/>
      <c r="I76" s="211"/>
      <c r="J76" s="212"/>
      <c r="K76" s="212"/>
      <c r="L76" s="213"/>
      <c r="M76" s="214"/>
      <c r="N76" s="214"/>
      <c r="O76" s="215"/>
      <c r="P76" s="212">
        <f t="shared" si="0"/>
        <v>0</v>
      </c>
      <c r="Q76" s="212"/>
    </row>
    <row r="77" spans="1:20" ht="29.25" hidden="1" customHeight="1" x14ac:dyDescent="0.25">
      <c r="A77" s="10">
        <v>7</v>
      </c>
      <c r="B77" s="211"/>
      <c r="C77" s="211"/>
      <c r="D77" s="211"/>
      <c r="E77" s="211"/>
      <c r="F77" s="211"/>
      <c r="G77" s="211"/>
      <c r="H77" s="211"/>
      <c r="I77" s="211"/>
      <c r="J77" s="202"/>
      <c r="K77" s="202"/>
      <c r="L77" s="203"/>
      <c r="M77" s="204"/>
      <c r="N77" s="204"/>
      <c r="O77" s="205"/>
      <c r="P77" s="202">
        <f t="shared" si="0"/>
        <v>0</v>
      </c>
      <c r="Q77" s="202"/>
      <c r="S77">
        <v>1007081</v>
      </c>
      <c r="T77" s="69">
        <f>L77-S77</f>
        <v>-1007081</v>
      </c>
    </row>
    <row r="78" spans="1:20" hidden="1" x14ac:dyDescent="0.25">
      <c r="A78" s="10"/>
      <c r="B78" s="201"/>
      <c r="C78" s="201"/>
      <c r="D78" s="201"/>
      <c r="E78" s="201"/>
      <c r="F78" s="201"/>
      <c r="G78" s="201"/>
      <c r="H78" s="201"/>
      <c r="I78" s="201"/>
      <c r="J78" s="202"/>
      <c r="K78" s="202"/>
      <c r="L78" s="203"/>
      <c r="M78" s="204"/>
      <c r="N78" s="204"/>
      <c r="O78" s="205"/>
      <c r="P78" s="202">
        <f t="shared" si="0"/>
        <v>0</v>
      </c>
      <c r="Q78" s="202"/>
    </row>
    <row r="79" spans="1:20" hidden="1" x14ac:dyDescent="0.25">
      <c r="A79" s="10"/>
      <c r="B79" s="201"/>
      <c r="C79" s="201"/>
      <c r="D79" s="201"/>
      <c r="E79" s="201"/>
      <c r="F79" s="201"/>
      <c r="G79" s="201"/>
      <c r="H79" s="201"/>
      <c r="I79" s="201"/>
      <c r="J79" s="202"/>
      <c r="K79" s="202"/>
      <c r="L79" s="203"/>
      <c r="M79" s="204"/>
      <c r="N79" s="204"/>
      <c r="O79" s="205"/>
      <c r="P79" s="202">
        <f t="shared" si="0"/>
        <v>0</v>
      </c>
      <c r="Q79" s="202"/>
    </row>
    <row r="80" spans="1:20" hidden="1" x14ac:dyDescent="0.25">
      <c r="A80" s="10"/>
      <c r="B80" s="201"/>
      <c r="C80" s="201"/>
      <c r="D80" s="201"/>
      <c r="E80" s="201"/>
      <c r="F80" s="201"/>
      <c r="G80" s="201"/>
      <c r="H80" s="201"/>
      <c r="I80" s="201"/>
      <c r="J80" s="202"/>
      <c r="K80" s="202"/>
      <c r="L80" s="203"/>
      <c r="M80" s="204"/>
      <c r="N80" s="204"/>
      <c r="O80" s="205"/>
      <c r="P80" s="202">
        <f t="shared" si="0"/>
        <v>0</v>
      </c>
      <c r="Q80" s="202"/>
    </row>
    <row r="81" spans="1:17" hidden="1" x14ac:dyDescent="0.25">
      <c r="A81" s="10"/>
      <c r="B81" s="201"/>
      <c r="C81" s="201"/>
      <c r="D81" s="201"/>
      <c r="E81" s="201"/>
      <c r="F81" s="201"/>
      <c r="G81" s="201"/>
      <c r="H81" s="201"/>
      <c r="I81" s="201"/>
      <c r="J81" s="202"/>
      <c r="K81" s="202"/>
      <c r="L81" s="203"/>
      <c r="M81" s="204"/>
      <c r="N81" s="204"/>
      <c r="O81" s="205"/>
      <c r="P81" s="202">
        <f t="shared" si="0"/>
        <v>0</v>
      </c>
      <c r="Q81" s="202"/>
    </row>
    <row r="82" spans="1:17" hidden="1" x14ac:dyDescent="0.25">
      <c r="A82" s="10"/>
      <c r="B82" s="201"/>
      <c r="C82" s="201"/>
      <c r="D82" s="201"/>
      <c r="E82" s="201"/>
      <c r="F82" s="201"/>
      <c r="G82" s="201"/>
      <c r="H82" s="201"/>
      <c r="I82" s="201"/>
      <c r="J82" s="202"/>
      <c r="K82" s="202"/>
      <c r="L82" s="203"/>
      <c r="M82" s="204"/>
      <c r="N82" s="204"/>
      <c r="O82" s="205"/>
      <c r="P82" s="202">
        <f t="shared" si="0"/>
        <v>0</v>
      </c>
      <c r="Q82" s="202"/>
    </row>
    <row r="83" spans="1:17" hidden="1" x14ac:dyDescent="0.25">
      <c r="A83" s="10"/>
      <c r="B83" s="201"/>
      <c r="C83" s="201"/>
      <c r="D83" s="201"/>
      <c r="E83" s="201"/>
      <c r="F83" s="201"/>
      <c r="G83" s="201"/>
      <c r="H83" s="201"/>
      <c r="I83" s="201"/>
      <c r="J83" s="202"/>
      <c r="K83" s="202"/>
      <c r="L83" s="203"/>
      <c r="M83" s="204"/>
      <c r="N83" s="204"/>
      <c r="O83" s="205"/>
      <c r="P83" s="202">
        <f t="shared" si="0"/>
        <v>0</v>
      </c>
      <c r="Q83" s="202"/>
    </row>
    <row r="84" spans="1:17" hidden="1" x14ac:dyDescent="0.25">
      <c r="A84" s="10"/>
      <c r="B84" s="201"/>
      <c r="C84" s="201"/>
      <c r="D84" s="201"/>
      <c r="E84" s="201"/>
      <c r="F84" s="201"/>
      <c r="G84" s="201"/>
      <c r="H84" s="201"/>
      <c r="I84" s="201"/>
      <c r="J84" s="202"/>
      <c r="K84" s="202"/>
      <c r="L84" s="203"/>
      <c r="M84" s="204"/>
      <c r="N84" s="204"/>
      <c r="O84" s="205"/>
      <c r="P84" s="202">
        <f t="shared" si="0"/>
        <v>0</v>
      </c>
      <c r="Q84" s="202"/>
    </row>
    <row r="85" spans="1:17" ht="16.5" customHeight="1" x14ac:dyDescent="0.25">
      <c r="A85" s="10"/>
      <c r="B85" s="206" t="s">
        <v>41</v>
      </c>
      <c r="C85" s="206"/>
      <c r="D85" s="206"/>
      <c r="E85" s="206"/>
      <c r="F85" s="206"/>
      <c r="G85" s="206"/>
      <c r="H85" s="206"/>
      <c r="I85" s="206"/>
      <c r="J85" s="207">
        <f>SUM(J70:K84)</f>
        <v>254553088</v>
      </c>
      <c r="K85" s="207"/>
      <c r="L85" s="208">
        <f>SUM(L70:M84)</f>
        <v>11659259</v>
      </c>
      <c r="M85" s="209"/>
      <c r="N85" s="209"/>
      <c r="O85" s="210"/>
      <c r="P85" s="207">
        <f t="shared" si="0"/>
        <v>266212347</v>
      </c>
      <c r="Q85" s="207"/>
    </row>
    <row r="86" spans="1:17" ht="6" customHeight="1" x14ac:dyDescent="0.25"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</row>
    <row r="87" spans="1:17" ht="23.25" customHeight="1" thickBot="1" x14ac:dyDescent="0.3">
      <c r="A87" s="8" t="s">
        <v>40</v>
      </c>
      <c r="B87" s="82" t="s">
        <v>33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</row>
    <row r="88" spans="1:17" ht="15.75" thickBot="1" x14ac:dyDescent="0.3">
      <c r="A88" s="39" t="s">
        <v>27</v>
      </c>
      <c r="B88" s="196" t="s">
        <v>35</v>
      </c>
      <c r="C88" s="196"/>
      <c r="D88" s="196"/>
      <c r="E88" s="196"/>
      <c r="F88" s="196"/>
      <c r="G88" s="196"/>
      <c r="H88" s="196"/>
      <c r="I88" s="196"/>
      <c r="J88" s="196"/>
      <c r="K88" s="196"/>
      <c r="L88" s="196" t="s">
        <v>39</v>
      </c>
      <c r="M88" s="196"/>
      <c r="N88" s="196" t="s">
        <v>38</v>
      </c>
      <c r="O88" s="196"/>
      <c r="P88" s="196" t="s">
        <v>30</v>
      </c>
      <c r="Q88" s="197"/>
    </row>
    <row r="89" spans="1:17" ht="15" customHeight="1" thickBot="1" x14ac:dyDescent="0.3">
      <c r="A89" s="40">
        <v>1</v>
      </c>
      <c r="B89" s="198">
        <v>2</v>
      </c>
      <c r="C89" s="198"/>
      <c r="D89" s="198"/>
      <c r="E89" s="198"/>
      <c r="F89" s="198"/>
      <c r="G89" s="198"/>
      <c r="H89" s="198"/>
      <c r="I89" s="198"/>
      <c r="J89" s="198"/>
      <c r="K89" s="198"/>
      <c r="L89" s="199">
        <v>3</v>
      </c>
      <c r="M89" s="199"/>
      <c r="N89" s="199">
        <v>4</v>
      </c>
      <c r="O89" s="199"/>
      <c r="P89" s="199">
        <v>5</v>
      </c>
      <c r="Q89" s="200"/>
    </row>
    <row r="90" spans="1:17" ht="36" customHeight="1" x14ac:dyDescent="0.25">
      <c r="A90" s="10">
        <v>1</v>
      </c>
      <c r="B90" s="194" t="s">
        <v>221</v>
      </c>
      <c r="C90" s="194"/>
      <c r="D90" s="194"/>
      <c r="E90" s="194"/>
      <c r="F90" s="194"/>
      <c r="G90" s="194"/>
      <c r="H90" s="194"/>
      <c r="I90" s="194"/>
      <c r="J90" s="194"/>
      <c r="K90" s="194"/>
      <c r="L90" s="192">
        <f>J85</f>
        <v>254553088</v>
      </c>
      <c r="M90" s="192"/>
      <c r="N90" s="192">
        <f>L85</f>
        <v>11659259</v>
      </c>
      <c r="O90" s="192"/>
      <c r="P90" s="192">
        <f>L90+N90</f>
        <v>266212347</v>
      </c>
      <c r="Q90" s="192"/>
    </row>
    <row r="91" spans="1:17" ht="35.25" hidden="1" customHeight="1" x14ac:dyDescent="0.25">
      <c r="A91" s="46">
        <v>2</v>
      </c>
      <c r="B91" s="195" t="s">
        <v>124</v>
      </c>
      <c r="C91" s="195"/>
      <c r="D91" s="195"/>
      <c r="E91" s="195"/>
      <c r="F91" s="195"/>
      <c r="G91" s="195"/>
      <c r="H91" s="195"/>
      <c r="I91" s="195"/>
      <c r="J91" s="195"/>
      <c r="K91" s="195"/>
      <c r="L91" s="192"/>
      <c r="M91" s="192"/>
      <c r="N91" s="192">
        <v>0</v>
      </c>
      <c r="O91" s="192"/>
      <c r="P91" s="192">
        <f t="shared" ref="P91:P95" si="2">L91+N91</f>
        <v>0</v>
      </c>
      <c r="Q91" s="192"/>
    </row>
    <row r="92" spans="1:17" hidden="1" x14ac:dyDescent="0.25">
      <c r="A92" s="9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2"/>
      <c r="M92" s="192"/>
      <c r="N92" s="192"/>
      <c r="O92" s="192"/>
      <c r="P92" s="192">
        <f t="shared" si="2"/>
        <v>0</v>
      </c>
      <c r="Q92" s="192"/>
    </row>
    <row r="93" spans="1:17" hidden="1" x14ac:dyDescent="0.25">
      <c r="A93" s="9"/>
      <c r="B93" s="191" t="s">
        <v>47</v>
      </c>
      <c r="C93" s="191"/>
      <c r="D93" s="191"/>
      <c r="E93" s="191"/>
      <c r="F93" s="191"/>
      <c r="G93" s="191"/>
      <c r="H93" s="191"/>
      <c r="I93" s="191"/>
      <c r="J93" s="191"/>
      <c r="K93" s="191"/>
      <c r="L93" s="192"/>
      <c r="M93" s="192"/>
      <c r="N93" s="192"/>
      <c r="O93" s="192"/>
      <c r="P93" s="192">
        <f t="shared" si="2"/>
        <v>0</v>
      </c>
      <c r="Q93" s="192"/>
    </row>
    <row r="94" spans="1:17" hidden="1" x14ac:dyDescent="0.25">
      <c r="A94" s="9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2"/>
      <c r="M94" s="192"/>
      <c r="N94" s="192"/>
      <c r="O94" s="192"/>
      <c r="P94" s="192">
        <f t="shared" si="2"/>
        <v>0</v>
      </c>
      <c r="Q94" s="192"/>
    </row>
    <row r="95" spans="1:17" ht="20.25" customHeight="1" x14ac:dyDescent="0.25">
      <c r="A95" s="9"/>
      <c r="B95" s="193" t="s">
        <v>41</v>
      </c>
      <c r="C95" s="193"/>
      <c r="D95" s="193"/>
      <c r="E95" s="193"/>
      <c r="F95" s="193"/>
      <c r="G95" s="193"/>
      <c r="H95" s="193"/>
      <c r="I95" s="193"/>
      <c r="J95" s="193"/>
      <c r="K95" s="193"/>
      <c r="L95" s="192">
        <f>SUM(L90:M94)</f>
        <v>254553088</v>
      </c>
      <c r="M95" s="192"/>
      <c r="N95" s="192">
        <f>SUM(N90:O94)</f>
        <v>11659259</v>
      </c>
      <c r="O95" s="192"/>
      <c r="P95" s="192">
        <f t="shared" si="2"/>
        <v>266212347</v>
      </c>
      <c r="Q95" s="192"/>
    </row>
    <row r="96" spans="1:17" ht="4.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5"/>
      <c r="M96" s="15"/>
      <c r="N96" s="15"/>
      <c r="O96" s="15"/>
      <c r="P96" s="15"/>
      <c r="Q96" s="15"/>
    </row>
    <row r="97" spans="1:17" x14ac:dyDescent="0.25">
      <c r="A97" s="8" t="s">
        <v>110</v>
      </c>
      <c r="B97" s="8" t="s">
        <v>42</v>
      </c>
    </row>
    <row r="98" spans="1:17" ht="25.5" customHeight="1" x14ac:dyDescent="0.25">
      <c r="A98" s="63" t="s">
        <v>27</v>
      </c>
      <c r="B98" s="189" t="s">
        <v>45</v>
      </c>
      <c r="C98" s="189"/>
      <c r="D98" s="189"/>
      <c r="E98" s="189"/>
      <c r="F98" s="189"/>
      <c r="G98" s="189"/>
      <c r="H98" s="17" t="s">
        <v>44</v>
      </c>
      <c r="I98" s="189" t="s">
        <v>43</v>
      </c>
      <c r="J98" s="189"/>
      <c r="K98" s="189"/>
      <c r="L98" s="189" t="s">
        <v>39</v>
      </c>
      <c r="M98" s="189"/>
      <c r="N98" s="189" t="s">
        <v>38</v>
      </c>
      <c r="O98" s="189"/>
      <c r="P98" s="189" t="s">
        <v>30</v>
      </c>
      <c r="Q98" s="189"/>
    </row>
    <row r="99" spans="1:17" x14ac:dyDescent="0.25">
      <c r="A99" s="19">
        <v>1</v>
      </c>
      <c r="B99" s="100">
        <v>2</v>
      </c>
      <c r="C99" s="190"/>
      <c r="D99" s="190"/>
      <c r="E99" s="190"/>
      <c r="F99" s="190"/>
      <c r="G99" s="101"/>
      <c r="H99" s="10">
        <v>3</v>
      </c>
      <c r="I99" s="100">
        <v>4</v>
      </c>
      <c r="J99" s="190"/>
      <c r="K99" s="101"/>
      <c r="L99" s="100">
        <v>5</v>
      </c>
      <c r="M99" s="101"/>
      <c r="N99" s="100">
        <v>6</v>
      </c>
      <c r="O99" s="101"/>
      <c r="P99" s="100">
        <v>7</v>
      </c>
      <c r="Q99" s="101"/>
    </row>
    <row r="100" spans="1:17" ht="24.75" customHeight="1" x14ac:dyDescent="0.25">
      <c r="A100" s="9"/>
      <c r="B100" s="179" t="s">
        <v>182</v>
      </c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</row>
    <row r="101" spans="1:17" x14ac:dyDescent="0.25">
      <c r="A101" s="9"/>
      <c r="B101" s="104" t="s">
        <v>56</v>
      </c>
      <c r="C101" s="105"/>
      <c r="D101" s="104" t="s">
        <v>80</v>
      </c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5"/>
    </row>
    <row r="102" spans="1:17" x14ac:dyDescent="0.25">
      <c r="A102" s="9"/>
      <c r="B102" s="103" t="s">
        <v>46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</row>
    <row r="103" spans="1:17" ht="16.5" customHeight="1" x14ac:dyDescent="0.25">
      <c r="A103" s="33">
        <v>1</v>
      </c>
      <c r="B103" s="85" t="s">
        <v>82</v>
      </c>
      <c r="C103" s="86"/>
      <c r="D103" s="86"/>
      <c r="E103" s="86"/>
      <c r="F103" s="86"/>
      <c r="G103" s="87"/>
      <c r="H103" s="47" t="s">
        <v>64</v>
      </c>
      <c r="I103" s="180" t="s">
        <v>210</v>
      </c>
      <c r="J103" s="181"/>
      <c r="K103" s="182"/>
      <c r="L103" s="92">
        <v>42</v>
      </c>
      <c r="M103" s="93"/>
      <c r="N103" s="92"/>
      <c r="O103" s="93"/>
      <c r="P103" s="92">
        <f>L103</f>
        <v>42</v>
      </c>
      <c r="Q103" s="93"/>
    </row>
    <row r="104" spans="1:17" ht="13.5" customHeight="1" x14ac:dyDescent="0.25">
      <c r="A104" s="33">
        <v>2</v>
      </c>
      <c r="B104" s="85" t="s">
        <v>83</v>
      </c>
      <c r="C104" s="86"/>
      <c r="D104" s="86"/>
      <c r="E104" s="86"/>
      <c r="F104" s="86"/>
      <c r="G104" s="87"/>
      <c r="H104" s="47" t="s">
        <v>64</v>
      </c>
      <c r="I104" s="183"/>
      <c r="J104" s="184"/>
      <c r="K104" s="185"/>
      <c r="L104" s="145">
        <v>1499</v>
      </c>
      <c r="M104" s="146"/>
      <c r="N104" s="92"/>
      <c r="O104" s="93"/>
      <c r="P104" s="145">
        <f>L104</f>
        <v>1499</v>
      </c>
      <c r="Q104" s="93"/>
    </row>
    <row r="105" spans="1:17" ht="13.5" customHeight="1" x14ac:dyDescent="0.25">
      <c r="A105" s="33">
        <v>3</v>
      </c>
      <c r="B105" s="85" t="s">
        <v>97</v>
      </c>
      <c r="C105" s="86"/>
      <c r="D105" s="86"/>
      <c r="E105" s="86"/>
      <c r="F105" s="86"/>
      <c r="G105" s="87"/>
      <c r="H105" s="47" t="s">
        <v>64</v>
      </c>
      <c r="I105" s="186"/>
      <c r="J105" s="187"/>
      <c r="K105" s="188"/>
      <c r="L105" s="92">
        <v>4</v>
      </c>
      <c r="M105" s="93"/>
      <c r="N105" s="92"/>
      <c r="O105" s="93"/>
      <c r="P105" s="92">
        <v>3</v>
      </c>
      <c r="Q105" s="93"/>
    </row>
    <row r="106" spans="1:17" ht="62.25" hidden="1" customHeight="1" x14ac:dyDescent="0.25">
      <c r="A106" s="33">
        <v>4</v>
      </c>
      <c r="B106" s="85" t="s">
        <v>59</v>
      </c>
      <c r="C106" s="86"/>
      <c r="D106" s="86"/>
      <c r="E106" s="86"/>
      <c r="F106" s="86"/>
      <c r="G106" s="87"/>
      <c r="H106" s="47" t="s">
        <v>64</v>
      </c>
      <c r="I106" s="147" t="s">
        <v>179</v>
      </c>
      <c r="J106" s="177"/>
      <c r="K106" s="148"/>
      <c r="L106" s="83">
        <f>3169.75+38.5-3208.25</f>
        <v>0</v>
      </c>
      <c r="M106" s="84"/>
      <c r="N106" s="83"/>
      <c r="O106" s="84"/>
      <c r="P106" s="83">
        <f t="shared" ref="P106:P119" si="3">L106+N106</f>
        <v>0</v>
      </c>
      <c r="Q106" s="84"/>
    </row>
    <row r="107" spans="1:17" ht="78" customHeight="1" x14ac:dyDescent="0.25">
      <c r="A107" s="33">
        <v>5</v>
      </c>
      <c r="B107" s="85" t="s">
        <v>203</v>
      </c>
      <c r="C107" s="86"/>
      <c r="D107" s="86"/>
      <c r="E107" s="86"/>
      <c r="F107" s="86"/>
      <c r="G107" s="87"/>
      <c r="H107" s="47" t="s">
        <v>64</v>
      </c>
      <c r="I107" s="168" t="s">
        <v>222</v>
      </c>
      <c r="J107" s="169"/>
      <c r="K107" s="170"/>
      <c r="L107" s="83">
        <f>L108+L109</f>
        <v>9</v>
      </c>
      <c r="M107" s="84"/>
      <c r="N107" s="83"/>
      <c r="O107" s="84"/>
      <c r="P107" s="83">
        <f t="shared" si="3"/>
        <v>9</v>
      </c>
      <c r="Q107" s="84"/>
    </row>
    <row r="108" spans="1:17" ht="21" customHeight="1" x14ac:dyDescent="0.25">
      <c r="A108" s="33"/>
      <c r="B108" s="88" t="s">
        <v>233</v>
      </c>
      <c r="C108" s="89"/>
      <c r="D108" s="89"/>
      <c r="E108" s="89"/>
      <c r="F108" s="89"/>
      <c r="G108" s="90"/>
      <c r="H108" s="47"/>
      <c r="I108" s="171"/>
      <c r="J108" s="172"/>
      <c r="K108" s="173"/>
      <c r="L108" s="178">
        <v>9</v>
      </c>
      <c r="M108" s="148"/>
      <c r="N108" s="73"/>
      <c r="O108" s="74"/>
      <c r="P108" s="83">
        <f t="shared" ref="P108:P109" si="4">L108+N108</f>
        <v>9</v>
      </c>
      <c r="Q108" s="84"/>
    </row>
    <row r="109" spans="1:17" ht="21" customHeight="1" x14ac:dyDescent="0.25">
      <c r="A109" s="33"/>
      <c r="B109" s="88" t="s">
        <v>234</v>
      </c>
      <c r="C109" s="89"/>
      <c r="D109" s="89"/>
      <c r="E109" s="89"/>
      <c r="F109" s="89"/>
      <c r="G109" s="90"/>
      <c r="H109" s="47"/>
      <c r="I109" s="174"/>
      <c r="J109" s="175"/>
      <c r="K109" s="176"/>
      <c r="L109" s="178">
        <v>0</v>
      </c>
      <c r="M109" s="148"/>
      <c r="N109" s="73"/>
      <c r="O109" s="74"/>
      <c r="P109" s="83">
        <f t="shared" si="4"/>
        <v>0</v>
      </c>
      <c r="Q109" s="84"/>
    </row>
    <row r="110" spans="1:17" ht="39.75" customHeight="1" x14ac:dyDescent="0.25">
      <c r="A110" s="33">
        <v>6</v>
      </c>
      <c r="B110" s="85" t="s">
        <v>204</v>
      </c>
      <c r="C110" s="86"/>
      <c r="D110" s="86"/>
      <c r="E110" s="86"/>
      <c r="F110" s="86"/>
      <c r="G110" s="87"/>
      <c r="H110" s="47" t="s">
        <v>64</v>
      </c>
      <c r="I110" s="168" t="s">
        <v>222</v>
      </c>
      <c r="J110" s="169"/>
      <c r="K110" s="170"/>
      <c r="L110" s="83">
        <f>L111+L112</f>
        <v>336</v>
      </c>
      <c r="M110" s="84"/>
      <c r="N110" s="83"/>
      <c r="O110" s="84"/>
      <c r="P110" s="83">
        <f t="shared" si="3"/>
        <v>336</v>
      </c>
      <c r="Q110" s="84"/>
    </row>
    <row r="111" spans="1:17" ht="15" customHeight="1" x14ac:dyDescent="0.25">
      <c r="A111" s="33"/>
      <c r="B111" s="88" t="s">
        <v>233</v>
      </c>
      <c r="C111" s="89"/>
      <c r="D111" s="89"/>
      <c r="E111" s="89"/>
      <c r="F111" s="89"/>
      <c r="G111" s="90"/>
      <c r="H111" s="47"/>
      <c r="I111" s="171"/>
      <c r="J111" s="172"/>
      <c r="K111" s="173"/>
      <c r="L111" s="83">
        <v>306.10000000000002</v>
      </c>
      <c r="M111" s="84"/>
      <c r="N111" s="83"/>
      <c r="O111" s="84"/>
      <c r="P111" s="83">
        <f t="shared" ref="P111:P112" si="5">L111+N111</f>
        <v>306.10000000000002</v>
      </c>
      <c r="Q111" s="84"/>
    </row>
    <row r="112" spans="1:17" ht="15" customHeight="1" x14ac:dyDescent="0.25">
      <c r="A112" s="33"/>
      <c r="B112" s="88" t="s">
        <v>234</v>
      </c>
      <c r="C112" s="89"/>
      <c r="D112" s="89"/>
      <c r="E112" s="89"/>
      <c r="F112" s="89"/>
      <c r="G112" s="90"/>
      <c r="H112" s="47"/>
      <c r="I112" s="174"/>
      <c r="J112" s="175"/>
      <c r="K112" s="176"/>
      <c r="L112" s="83">
        <v>29.9</v>
      </c>
      <c r="M112" s="84"/>
      <c r="N112" s="83"/>
      <c r="O112" s="84"/>
      <c r="P112" s="83">
        <f t="shared" si="5"/>
        <v>29.9</v>
      </c>
      <c r="Q112" s="84"/>
    </row>
    <row r="113" spans="1:17" ht="29.25" customHeight="1" x14ac:dyDescent="0.25">
      <c r="A113" s="33">
        <v>7</v>
      </c>
      <c r="B113" s="85" t="s">
        <v>207</v>
      </c>
      <c r="C113" s="86"/>
      <c r="D113" s="86"/>
      <c r="E113" s="86"/>
      <c r="F113" s="86"/>
      <c r="G113" s="87"/>
      <c r="H113" s="47" t="s">
        <v>64</v>
      </c>
      <c r="I113" s="168" t="s">
        <v>222</v>
      </c>
      <c r="J113" s="169"/>
      <c r="K113" s="170"/>
      <c r="L113" s="83">
        <f>L114+L115</f>
        <v>898.75</v>
      </c>
      <c r="M113" s="84"/>
      <c r="N113" s="83"/>
      <c r="O113" s="84"/>
      <c r="P113" s="83">
        <f t="shared" si="3"/>
        <v>898.75</v>
      </c>
      <c r="Q113" s="84"/>
    </row>
    <row r="114" spans="1:17" ht="15" customHeight="1" x14ac:dyDescent="0.25">
      <c r="A114" s="33"/>
      <c r="B114" s="88" t="s">
        <v>233</v>
      </c>
      <c r="C114" s="89"/>
      <c r="D114" s="89"/>
      <c r="E114" s="89"/>
      <c r="F114" s="89"/>
      <c r="G114" s="90"/>
      <c r="H114" s="47"/>
      <c r="I114" s="171"/>
      <c r="J114" s="172"/>
      <c r="K114" s="173"/>
      <c r="L114" s="83">
        <v>613.85</v>
      </c>
      <c r="M114" s="84"/>
      <c r="N114" s="83"/>
      <c r="O114" s="84"/>
      <c r="P114" s="83">
        <f t="shared" ref="P114:P115" si="6">L114+N114</f>
        <v>613.85</v>
      </c>
      <c r="Q114" s="84"/>
    </row>
    <row r="115" spans="1:17" ht="15" customHeight="1" x14ac:dyDescent="0.25">
      <c r="A115" s="33"/>
      <c r="B115" s="88" t="s">
        <v>234</v>
      </c>
      <c r="C115" s="89"/>
      <c r="D115" s="89"/>
      <c r="E115" s="89"/>
      <c r="F115" s="89"/>
      <c r="G115" s="90"/>
      <c r="H115" s="47"/>
      <c r="I115" s="174"/>
      <c r="J115" s="175"/>
      <c r="K115" s="176"/>
      <c r="L115" s="83">
        <v>284.89999999999998</v>
      </c>
      <c r="M115" s="84"/>
      <c r="N115" s="83"/>
      <c r="O115" s="84"/>
      <c r="P115" s="83">
        <f t="shared" si="6"/>
        <v>284.89999999999998</v>
      </c>
      <c r="Q115" s="84"/>
    </row>
    <row r="116" spans="1:17" ht="28.5" customHeight="1" x14ac:dyDescent="0.25">
      <c r="A116" s="33">
        <v>8</v>
      </c>
      <c r="B116" s="85" t="s">
        <v>206</v>
      </c>
      <c r="C116" s="86"/>
      <c r="D116" s="86"/>
      <c r="E116" s="86"/>
      <c r="F116" s="86"/>
      <c r="G116" s="87"/>
      <c r="H116" s="47" t="s">
        <v>64</v>
      </c>
      <c r="I116" s="168" t="s">
        <v>222</v>
      </c>
      <c r="J116" s="169"/>
      <c r="K116" s="170"/>
      <c r="L116" s="83">
        <f>L106+L107+L110+L113</f>
        <v>1243.75</v>
      </c>
      <c r="M116" s="84"/>
      <c r="N116" s="83"/>
      <c r="O116" s="84"/>
      <c r="P116" s="83">
        <f t="shared" si="3"/>
        <v>1243.75</v>
      </c>
      <c r="Q116" s="84"/>
    </row>
    <row r="117" spans="1:17" ht="15" customHeight="1" x14ac:dyDescent="0.25">
      <c r="A117" s="33"/>
      <c r="B117" s="88" t="s">
        <v>233</v>
      </c>
      <c r="C117" s="89"/>
      <c r="D117" s="89"/>
      <c r="E117" s="89"/>
      <c r="F117" s="89"/>
      <c r="G117" s="90"/>
      <c r="H117" s="47"/>
      <c r="I117" s="171"/>
      <c r="J117" s="172"/>
      <c r="K117" s="173"/>
      <c r="L117" s="83">
        <f>L108+L111+L114</f>
        <v>928.95</v>
      </c>
      <c r="M117" s="84"/>
      <c r="N117" s="83"/>
      <c r="O117" s="84"/>
      <c r="P117" s="83">
        <f t="shared" ref="P117:P118" si="7">L117+N117</f>
        <v>928.95</v>
      </c>
      <c r="Q117" s="84"/>
    </row>
    <row r="118" spans="1:17" ht="15" customHeight="1" x14ac:dyDescent="0.25">
      <c r="A118" s="33"/>
      <c r="B118" s="88" t="s">
        <v>234</v>
      </c>
      <c r="C118" s="89"/>
      <c r="D118" s="89"/>
      <c r="E118" s="89"/>
      <c r="F118" s="89"/>
      <c r="G118" s="90"/>
      <c r="H118" s="47"/>
      <c r="I118" s="174"/>
      <c r="J118" s="175"/>
      <c r="K118" s="176"/>
      <c r="L118" s="83">
        <f>L109+L112+L115</f>
        <v>314.79999999999995</v>
      </c>
      <c r="M118" s="84"/>
      <c r="N118" s="83"/>
      <c r="O118" s="84"/>
      <c r="P118" s="83">
        <f t="shared" si="7"/>
        <v>314.79999999999995</v>
      </c>
      <c r="Q118" s="84"/>
    </row>
    <row r="119" spans="1:17" x14ac:dyDescent="0.25">
      <c r="A119" s="33"/>
      <c r="B119" s="85"/>
      <c r="C119" s="86"/>
      <c r="D119" s="86"/>
      <c r="E119" s="86"/>
      <c r="F119" s="86"/>
      <c r="G119" s="87"/>
      <c r="H119" s="47"/>
      <c r="I119" s="85"/>
      <c r="J119" s="86"/>
      <c r="K119" s="87"/>
      <c r="L119" s="92"/>
      <c r="M119" s="93"/>
      <c r="N119" s="92"/>
      <c r="O119" s="93"/>
      <c r="P119" s="92">
        <f t="shared" si="3"/>
        <v>0</v>
      </c>
      <c r="Q119" s="93"/>
    </row>
    <row r="120" spans="1:17" x14ac:dyDescent="0.25">
      <c r="A120" s="9"/>
      <c r="B120" s="91" t="s">
        <v>47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 ht="58.5" customHeight="1" x14ac:dyDescent="0.25">
      <c r="A121" s="33">
        <v>1</v>
      </c>
      <c r="B121" s="85" t="s">
        <v>205</v>
      </c>
      <c r="C121" s="86"/>
      <c r="D121" s="86"/>
      <c r="E121" s="86"/>
      <c r="F121" s="86"/>
      <c r="G121" s="87"/>
      <c r="H121" s="47" t="s">
        <v>65</v>
      </c>
      <c r="I121" s="159" t="s">
        <v>223</v>
      </c>
      <c r="J121" s="160"/>
      <c r="K121" s="161"/>
      <c r="L121" s="145">
        <f>L122+L123</f>
        <v>46183</v>
      </c>
      <c r="M121" s="93"/>
      <c r="N121" s="92"/>
      <c r="O121" s="93"/>
      <c r="P121" s="92">
        <f>L121</f>
        <v>46183</v>
      </c>
      <c r="Q121" s="93"/>
    </row>
    <row r="122" spans="1:17" ht="17.25" customHeight="1" x14ac:dyDescent="0.25">
      <c r="A122" s="33"/>
      <c r="B122" s="97" t="s">
        <v>235</v>
      </c>
      <c r="C122" s="98"/>
      <c r="D122" s="98"/>
      <c r="E122" s="98"/>
      <c r="F122" s="98"/>
      <c r="G122" s="99"/>
      <c r="H122" s="47"/>
      <c r="I122" s="162"/>
      <c r="J122" s="163"/>
      <c r="K122" s="164"/>
      <c r="L122" s="145">
        <f>L125+L128</f>
        <v>22906</v>
      </c>
      <c r="M122" s="93"/>
      <c r="N122" s="92"/>
      <c r="O122" s="93"/>
      <c r="P122" s="92">
        <f t="shared" ref="P122:P123" si="8">L122</f>
        <v>22906</v>
      </c>
      <c r="Q122" s="93"/>
    </row>
    <row r="123" spans="1:17" ht="17.25" customHeight="1" x14ac:dyDescent="0.25">
      <c r="A123" s="33"/>
      <c r="B123" s="97" t="s">
        <v>236</v>
      </c>
      <c r="C123" s="98"/>
      <c r="D123" s="98"/>
      <c r="E123" s="98"/>
      <c r="F123" s="98"/>
      <c r="G123" s="99"/>
      <c r="H123" s="47"/>
      <c r="I123" s="165"/>
      <c r="J123" s="166"/>
      <c r="K123" s="167"/>
      <c r="L123" s="145">
        <f>L126+L129</f>
        <v>23277</v>
      </c>
      <c r="M123" s="93"/>
      <c r="N123" s="92"/>
      <c r="O123" s="93"/>
      <c r="P123" s="92">
        <f t="shared" si="8"/>
        <v>23277</v>
      </c>
      <c r="Q123" s="93"/>
    </row>
    <row r="124" spans="1:17" ht="33.75" customHeight="1" x14ac:dyDescent="0.25">
      <c r="A124" s="33">
        <v>2</v>
      </c>
      <c r="B124" s="85" t="s">
        <v>208</v>
      </c>
      <c r="C124" s="86"/>
      <c r="D124" s="86"/>
      <c r="E124" s="86"/>
      <c r="F124" s="86"/>
      <c r="G124" s="87"/>
      <c r="H124" s="47" t="s">
        <v>65</v>
      </c>
      <c r="I124" s="159" t="s">
        <v>223</v>
      </c>
      <c r="J124" s="160"/>
      <c r="K124" s="161"/>
      <c r="L124" s="145">
        <f>L125+L126</f>
        <v>46109</v>
      </c>
      <c r="M124" s="146"/>
      <c r="N124" s="92"/>
      <c r="O124" s="93"/>
      <c r="P124" s="145">
        <f t="shared" ref="P124:P127" si="9">L124</f>
        <v>46109</v>
      </c>
      <c r="Q124" s="146"/>
    </row>
    <row r="125" spans="1:17" ht="19.5" customHeight="1" x14ac:dyDescent="0.25">
      <c r="A125" s="33"/>
      <c r="B125" s="97" t="s">
        <v>237</v>
      </c>
      <c r="C125" s="98"/>
      <c r="D125" s="98"/>
      <c r="E125" s="98"/>
      <c r="F125" s="98"/>
      <c r="G125" s="99"/>
      <c r="H125" s="47"/>
      <c r="I125" s="162"/>
      <c r="J125" s="163"/>
      <c r="K125" s="164"/>
      <c r="L125" s="145">
        <v>22870</v>
      </c>
      <c r="M125" s="146"/>
      <c r="N125" s="92"/>
      <c r="O125" s="93"/>
      <c r="P125" s="145">
        <f t="shared" ref="P125:P126" si="10">L125</f>
        <v>22870</v>
      </c>
      <c r="Q125" s="146"/>
    </row>
    <row r="126" spans="1:17" ht="19.5" customHeight="1" x14ac:dyDescent="0.25">
      <c r="A126" s="33"/>
      <c r="B126" s="97" t="s">
        <v>238</v>
      </c>
      <c r="C126" s="98"/>
      <c r="D126" s="98"/>
      <c r="E126" s="98"/>
      <c r="F126" s="98"/>
      <c r="G126" s="99"/>
      <c r="H126" s="47"/>
      <c r="I126" s="165"/>
      <c r="J126" s="166"/>
      <c r="K126" s="167"/>
      <c r="L126" s="145">
        <v>23239</v>
      </c>
      <c r="M126" s="146"/>
      <c r="N126" s="92"/>
      <c r="O126" s="93"/>
      <c r="P126" s="145">
        <f t="shared" si="10"/>
        <v>23239</v>
      </c>
      <c r="Q126" s="146"/>
    </row>
    <row r="127" spans="1:17" ht="33.75" customHeight="1" x14ac:dyDescent="0.25">
      <c r="A127" s="33">
        <v>3</v>
      </c>
      <c r="B127" s="85" t="s">
        <v>209</v>
      </c>
      <c r="C127" s="86"/>
      <c r="D127" s="86"/>
      <c r="E127" s="86"/>
      <c r="F127" s="86"/>
      <c r="G127" s="87"/>
      <c r="H127" s="47" t="s">
        <v>65</v>
      </c>
      <c r="I127" s="159" t="s">
        <v>223</v>
      </c>
      <c r="J127" s="160"/>
      <c r="K127" s="161"/>
      <c r="L127" s="92">
        <f>L128+L129</f>
        <v>74</v>
      </c>
      <c r="M127" s="93"/>
      <c r="N127" s="92"/>
      <c r="O127" s="93"/>
      <c r="P127" s="92">
        <f t="shared" si="9"/>
        <v>74</v>
      </c>
      <c r="Q127" s="93"/>
    </row>
    <row r="128" spans="1:17" ht="15.75" customHeight="1" x14ac:dyDescent="0.25">
      <c r="A128" s="33"/>
      <c r="B128" s="97" t="s">
        <v>239</v>
      </c>
      <c r="C128" s="98"/>
      <c r="D128" s="98"/>
      <c r="E128" s="98"/>
      <c r="F128" s="98"/>
      <c r="G128" s="99"/>
      <c r="H128" s="47"/>
      <c r="I128" s="162"/>
      <c r="J128" s="163"/>
      <c r="K128" s="164"/>
      <c r="L128" s="92">
        <v>36</v>
      </c>
      <c r="M128" s="93"/>
      <c r="N128" s="92"/>
      <c r="O128" s="93"/>
      <c r="P128" s="92">
        <f t="shared" ref="P128:P129" si="11">L128</f>
        <v>36</v>
      </c>
      <c r="Q128" s="93"/>
    </row>
    <row r="129" spans="1:17" ht="15.75" customHeight="1" x14ac:dyDescent="0.25">
      <c r="A129" s="33"/>
      <c r="B129" s="97" t="s">
        <v>240</v>
      </c>
      <c r="C129" s="98"/>
      <c r="D129" s="98"/>
      <c r="E129" s="98"/>
      <c r="F129" s="98"/>
      <c r="G129" s="99"/>
      <c r="H129" s="47"/>
      <c r="I129" s="165"/>
      <c r="J129" s="166"/>
      <c r="K129" s="167"/>
      <c r="L129" s="92">
        <v>38</v>
      </c>
      <c r="M129" s="93"/>
      <c r="N129" s="92"/>
      <c r="O129" s="93"/>
      <c r="P129" s="92">
        <f t="shared" si="11"/>
        <v>38</v>
      </c>
      <c r="Q129" s="93"/>
    </row>
    <row r="130" spans="1:17" ht="51.75" customHeight="1" x14ac:dyDescent="0.25">
      <c r="A130" s="33">
        <v>4</v>
      </c>
      <c r="B130" s="156" t="s">
        <v>101</v>
      </c>
      <c r="C130" s="157"/>
      <c r="D130" s="157"/>
      <c r="E130" s="157"/>
      <c r="F130" s="157"/>
      <c r="G130" s="158"/>
      <c r="H130" s="10" t="s">
        <v>65</v>
      </c>
      <c r="I130" s="85" t="s">
        <v>241</v>
      </c>
      <c r="J130" s="86"/>
      <c r="K130" s="87"/>
      <c r="L130" s="92">
        <v>139</v>
      </c>
      <c r="M130" s="93"/>
      <c r="N130" s="100"/>
      <c r="O130" s="101"/>
      <c r="P130" s="100">
        <f>L130</f>
        <v>139</v>
      </c>
      <c r="Q130" s="101"/>
    </row>
    <row r="131" spans="1:17" ht="81.75" customHeight="1" x14ac:dyDescent="0.25">
      <c r="A131" s="33">
        <v>5</v>
      </c>
      <c r="B131" s="151" t="s">
        <v>86</v>
      </c>
      <c r="C131" s="152"/>
      <c r="D131" s="152"/>
      <c r="E131" s="152"/>
      <c r="F131" s="152"/>
      <c r="G131" s="153"/>
      <c r="H131" s="79" t="s">
        <v>65</v>
      </c>
      <c r="I131" s="85" t="s">
        <v>244</v>
      </c>
      <c r="J131" s="86"/>
      <c r="K131" s="87"/>
      <c r="L131" s="154">
        <f>3683+1961</f>
        <v>5644</v>
      </c>
      <c r="M131" s="155"/>
      <c r="N131" s="92"/>
      <c r="O131" s="93"/>
      <c r="P131" s="92">
        <f t="shared" ref="P131:P132" si="12">L131</f>
        <v>5644</v>
      </c>
      <c r="Q131" s="93"/>
    </row>
    <row r="132" spans="1:17" ht="39.75" customHeight="1" x14ac:dyDescent="0.25">
      <c r="A132" s="33">
        <v>6</v>
      </c>
      <c r="B132" s="151" t="s">
        <v>87</v>
      </c>
      <c r="C132" s="152"/>
      <c r="D132" s="152"/>
      <c r="E132" s="152"/>
      <c r="F132" s="152"/>
      <c r="G132" s="153"/>
      <c r="H132" s="79" t="s">
        <v>65</v>
      </c>
      <c r="I132" s="85" t="s">
        <v>155</v>
      </c>
      <c r="J132" s="86"/>
      <c r="K132" s="87"/>
      <c r="L132" s="154">
        <v>908</v>
      </c>
      <c r="M132" s="155"/>
      <c r="N132" s="92"/>
      <c r="O132" s="93"/>
      <c r="P132" s="92">
        <f t="shared" si="12"/>
        <v>908</v>
      </c>
      <c r="Q132" s="93"/>
    </row>
    <row r="133" spans="1:17" hidden="1" x14ac:dyDescent="0.25">
      <c r="A133" s="33">
        <v>5</v>
      </c>
      <c r="B133" s="142"/>
      <c r="C133" s="143"/>
      <c r="D133" s="143"/>
      <c r="E133" s="143"/>
      <c r="F133" s="143"/>
      <c r="G133" s="144"/>
      <c r="H133" s="47"/>
      <c r="I133" s="85"/>
      <c r="J133" s="86"/>
      <c r="K133" s="87"/>
      <c r="L133" s="92"/>
      <c r="M133" s="93"/>
      <c r="N133" s="92"/>
      <c r="O133" s="93"/>
      <c r="P133" s="92">
        <f t="shared" ref="P133:P138" si="13">L133+N133</f>
        <v>0</v>
      </c>
      <c r="Q133" s="93"/>
    </row>
    <row r="134" spans="1:17" hidden="1" x14ac:dyDescent="0.25">
      <c r="A134" s="33">
        <v>6</v>
      </c>
      <c r="B134" s="142"/>
      <c r="C134" s="143"/>
      <c r="D134" s="143"/>
      <c r="E134" s="143"/>
      <c r="F134" s="143"/>
      <c r="G134" s="144"/>
      <c r="H134" s="47"/>
      <c r="I134" s="85"/>
      <c r="J134" s="86"/>
      <c r="K134" s="87"/>
      <c r="L134" s="92"/>
      <c r="M134" s="93"/>
      <c r="N134" s="92"/>
      <c r="O134" s="93"/>
      <c r="P134" s="92">
        <f t="shared" si="13"/>
        <v>0</v>
      </c>
      <c r="Q134" s="93"/>
    </row>
    <row r="135" spans="1:17" hidden="1" x14ac:dyDescent="0.25">
      <c r="A135" s="33">
        <v>7</v>
      </c>
      <c r="B135" s="142"/>
      <c r="C135" s="143"/>
      <c r="D135" s="143"/>
      <c r="E135" s="143"/>
      <c r="F135" s="143"/>
      <c r="G135" s="144"/>
      <c r="H135" s="47"/>
      <c r="I135" s="85"/>
      <c r="J135" s="86"/>
      <c r="K135" s="87"/>
      <c r="L135" s="92"/>
      <c r="M135" s="93"/>
      <c r="N135" s="92"/>
      <c r="O135" s="93"/>
      <c r="P135" s="92">
        <f t="shared" si="13"/>
        <v>0</v>
      </c>
      <c r="Q135" s="93"/>
    </row>
    <row r="136" spans="1:17" hidden="1" x14ac:dyDescent="0.25">
      <c r="A136" s="33">
        <v>8</v>
      </c>
      <c r="B136" s="142"/>
      <c r="C136" s="143"/>
      <c r="D136" s="143"/>
      <c r="E136" s="143"/>
      <c r="F136" s="143"/>
      <c r="G136" s="144"/>
      <c r="H136" s="47"/>
      <c r="I136" s="85"/>
      <c r="J136" s="86"/>
      <c r="K136" s="87"/>
      <c r="L136" s="92"/>
      <c r="M136" s="93"/>
      <c r="N136" s="92"/>
      <c r="O136" s="93"/>
      <c r="P136" s="92">
        <f t="shared" si="13"/>
        <v>0</v>
      </c>
      <c r="Q136" s="93"/>
    </row>
    <row r="137" spans="1:17" hidden="1" x14ac:dyDescent="0.25">
      <c r="A137" s="33">
        <v>9</v>
      </c>
      <c r="B137" s="142"/>
      <c r="C137" s="143"/>
      <c r="D137" s="143"/>
      <c r="E137" s="143"/>
      <c r="F137" s="143"/>
      <c r="G137" s="144"/>
      <c r="H137" s="47"/>
      <c r="I137" s="85"/>
      <c r="J137" s="86"/>
      <c r="K137" s="87"/>
      <c r="L137" s="92"/>
      <c r="M137" s="93"/>
      <c r="N137" s="92"/>
      <c r="O137" s="93"/>
      <c r="P137" s="92">
        <f t="shared" si="13"/>
        <v>0</v>
      </c>
      <c r="Q137" s="93"/>
    </row>
    <row r="138" spans="1:17" hidden="1" x14ac:dyDescent="0.25">
      <c r="A138" s="33">
        <v>10</v>
      </c>
      <c r="B138" s="142"/>
      <c r="C138" s="143"/>
      <c r="D138" s="143"/>
      <c r="E138" s="143"/>
      <c r="F138" s="143"/>
      <c r="G138" s="144"/>
      <c r="H138" s="47"/>
      <c r="I138" s="85"/>
      <c r="J138" s="86"/>
      <c r="K138" s="87"/>
      <c r="L138" s="92"/>
      <c r="M138" s="93"/>
      <c r="N138" s="92"/>
      <c r="O138" s="93"/>
      <c r="P138" s="92">
        <f t="shared" si="13"/>
        <v>0</v>
      </c>
      <c r="Q138" s="93"/>
    </row>
    <row r="139" spans="1:17" x14ac:dyDescent="0.25">
      <c r="A139" s="9"/>
      <c r="B139" s="91" t="s">
        <v>49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</row>
    <row r="140" spans="1:17" ht="30" customHeight="1" x14ac:dyDescent="0.25">
      <c r="A140" s="33">
        <v>1</v>
      </c>
      <c r="B140" s="85" t="s">
        <v>67</v>
      </c>
      <c r="C140" s="86"/>
      <c r="D140" s="86"/>
      <c r="E140" s="86"/>
      <c r="F140" s="86"/>
      <c r="G140" s="87"/>
      <c r="H140" s="80" t="s">
        <v>66</v>
      </c>
      <c r="I140" s="85" t="s">
        <v>225</v>
      </c>
      <c r="J140" s="86"/>
      <c r="K140" s="87"/>
      <c r="L140" s="147">
        <f>L121*L146</f>
        <v>5957607</v>
      </c>
      <c r="M140" s="148"/>
      <c r="N140" s="147"/>
      <c r="O140" s="148"/>
      <c r="P140" s="147">
        <f>L140+N140</f>
        <v>5957607</v>
      </c>
      <c r="Q140" s="148"/>
    </row>
    <row r="141" spans="1:17" ht="30.75" customHeight="1" x14ac:dyDescent="0.25">
      <c r="A141" s="33">
        <v>2</v>
      </c>
      <c r="B141" s="85" t="s">
        <v>102</v>
      </c>
      <c r="C141" s="86"/>
      <c r="D141" s="86"/>
      <c r="E141" s="86"/>
      <c r="F141" s="86"/>
      <c r="G141" s="87"/>
      <c r="H141" s="80" t="s">
        <v>31</v>
      </c>
      <c r="I141" s="85" t="s">
        <v>231</v>
      </c>
      <c r="J141" s="86"/>
      <c r="K141" s="87"/>
      <c r="L141" s="149">
        <f>J85/L121</f>
        <v>5511.8352640582034</v>
      </c>
      <c r="M141" s="150"/>
      <c r="N141" s="149">
        <f>L85/P121</f>
        <v>252.45780915055323</v>
      </c>
      <c r="O141" s="150"/>
      <c r="P141" s="145">
        <f>P85/P121</f>
        <v>5764.2930732087561</v>
      </c>
      <c r="Q141" s="146"/>
    </row>
    <row r="142" spans="1:17" ht="29.25" customHeight="1" x14ac:dyDescent="0.25">
      <c r="A142" s="33">
        <v>3</v>
      </c>
      <c r="B142" s="85" t="s">
        <v>103</v>
      </c>
      <c r="C142" s="86"/>
      <c r="D142" s="86"/>
      <c r="E142" s="86"/>
      <c r="F142" s="86"/>
      <c r="G142" s="87"/>
      <c r="H142" s="80" t="s">
        <v>66</v>
      </c>
      <c r="I142" s="85" t="s">
        <v>232</v>
      </c>
      <c r="J142" s="86"/>
      <c r="K142" s="87"/>
      <c r="L142" s="149">
        <f>J70/L121</f>
        <v>5455.9272459563044</v>
      </c>
      <c r="M142" s="150"/>
      <c r="N142" s="149">
        <f>L70/P121</f>
        <v>192.93980469003745</v>
      </c>
      <c r="O142" s="150"/>
      <c r="P142" s="145">
        <f>P70/P121</f>
        <v>5648.8670506463413</v>
      </c>
      <c r="Q142" s="146"/>
    </row>
    <row r="143" spans="1:17" ht="31.5" customHeight="1" x14ac:dyDescent="0.25">
      <c r="A143" s="33">
        <v>4</v>
      </c>
      <c r="B143" s="85" t="s">
        <v>88</v>
      </c>
      <c r="C143" s="86"/>
      <c r="D143" s="86"/>
      <c r="E143" s="86"/>
      <c r="F143" s="86"/>
      <c r="G143" s="87"/>
      <c r="H143" s="80" t="s">
        <v>65</v>
      </c>
      <c r="I143" s="85" t="s">
        <v>224</v>
      </c>
      <c r="J143" s="86"/>
      <c r="K143" s="87"/>
      <c r="L143" s="149">
        <f>L124/L104</f>
        <v>30.759839893262175</v>
      </c>
      <c r="M143" s="150"/>
      <c r="N143" s="149"/>
      <c r="O143" s="150"/>
      <c r="P143" s="149">
        <f>L143</f>
        <v>30.759839893262175</v>
      </c>
      <c r="Q143" s="150"/>
    </row>
    <row r="144" spans="1:17" hidden="1" x14ac:dyDescent="0.25">
      <c r="A144" s="33">
        <v>5</v>
      </c>
      <c r="B144" s="85"/>
      <c r="C144" s="86"/>
      <c r="D144" s="86"/>
      <c r="E144" s="86"/>
      <c r="F144" s="86"/>
      <c r="G144" s="87"/>
      <c r="H144" s="80"/>
      <c r="I144" s="85"/>
      <c r="J144" s="86"/>
      <c r="K144" s="87"/>
      <c r="L144" s="147"/>
      <c r="M144" s="148"/>
      <c r="N144" s="147"/>
      <c r="O144" s="148"/>
      <c r="P144" s="147"/>
      <c r="Q144" s="148"/>
    </row>
    <row r="145" spans="1:17" x14ac:dyDescent="0.25">
      <c r="A145" s="9"/>
      <c r="B145" s="91" t="s">
        <v>50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</row>
    <row r="146" spans="1:17" x14ac:dyDescent="0.25">
      <c r="A146" s="33">
        <v>1</v>
      </c>
      <c r="B146" s="142" t="s">
        <v>68</v>
      </c>
      <c r="C146" s="143"/>
      <c r="D146" s="143"/>
      <c r="E146" s="143"/>
      <c r="F146" s="143"/>
      <c r="G146" s="144"/>
      <c r="H146" s="47" t="s">
        <v>64</v>
      </c>
      <c r="I146" s="142" t="s">
        <v>70</v>
      </c>
      <c r="J146" s="143"/>
      <c r="K146" s="144"/>
      <c r="L146" s="92">
        <v>129</v>
      </c>
      <c r="M146" s="93"/>
      <c r="N146" s="92"/>
      <c r="O146" s="93"/>
      <c r="P146" s="147">
        <f t="shared" ref="P146:P147" si="14">L146+N146</f>
        <v>129</v>
      </c>
      <c r="Q146" s="148"/>
    </row>
    <row r="147" spans="1:17" ht="78" customHeight="1" x14ac:dyDescent="0.25">
      <c r="A147" s="33">
        <v>2</v>
      </c>
      <c r="B147" s="142" t="s">
        <v>211</v>
      </c>
      <c r="C147" s="143"/>
      <c r="D147" s="143"/>
      <c r="E147" s="143"/>
      <c r="F147" s="143"/>
      <c r="G147" s="144"/>
      <c r="H147" s="80" t="s">
        <v>65</v>
      </c>
      <c r="I147" s="85" t="s">
        <v>244</v>
      </c>
      <c r="J147" s="86"/>
      <c r="K147" s="87"/>
      <c r="L147" s="145">
        <f>373+225+55</f>
        <v>653</v>
      </c>
      <c r="M147" s="146"/>
      <c r="N147" s="145"/>
      <c r="O147" s="146"/>
      <c r="P147" s="147">
        <f t="shared" si="14"/>
        <v>653</v>
      </c>
      <c r="Q147" s="148"/>
    </row>
    <row r="148" spans="1:17" ht="29.25" customHeight="1" x14ac:dyDescent="0.25">
      <c r="A148" s="33">
        <v>3</v>
      </c>
      <c r="B148" s="85" t="s">
        <v>89</v>
      </c>
      <c r="C148" s="86"/>
      <c r="D148" s="86"/>
      <c r="E148" s="86"/>
      <c r="F148" s="86"/>
      <c r="G148" s="87"/>
      <c r="H148" s="47" t="s">
        <v>69</v>
      </c>
      <c r="I148" s="142" t="s">
        <v>90</v>
      </c>
      <c r="J148" s="143"/>
      <c r="K148" s="144"/>
      <c r="L148" s="92">
        <v>100</v>
      </c>
      <c r="M148" s="93"/>
      <c r="N148" s="92"/>
      <c r="O148" s="93"/>
      <c r="P148" s="145">
        <v>1</v>
      </c>
      <c r="Q148" s="146"/>
    </row>
    <row r="149" spans="1:17" hidden="1" x14ac:dyDescent="0.25">
      <c r="A149" s="33">
        <v>4</v>
      </c>
      <c r="B149" s="142"/>
      <c r="C149" s="143"/>
      <c r="D149" s="143"/>
      <c r="E149" s="143"/>
      <c r="F149" s="143"/>
      <c r="G149" s="144"/>
      <c r="H149" s="47"/>
      <c r="I149" s="142"/>
      <c r="J149" s="143"/>
      <c r="K149" s="144"/>
      <c r="L149" s="92"/>
      <c r="M149" s="93"/>
      <c r="N149" s="92"/>
      <c r="O149" s="93"/>
      <c r="P149" s="92"/>
      <c r="Q149" s="93"/>
    </row>
    <row r="150" spans="1:17" hidden="1" x14ac:dyDescent="0.25">
      <c r="A150" s="33">
        <v>5</v>
      </c>
      <c r="B150" s="142"/>
      <c r="C150" s="143"/>
      <c r="D150" s="143"/>
      <c r="E150" s="143"/>
      <c r="F150" s="143"/>
      <c r="G150" s="144"/>
      <c r="H150" s="47"/>
      <c r="I150" s="142"/>
      <c r="J150" s="143"/>
      <c r="K150" s="144"/>
      <c r="L150" s="92"/>
      <c r="M150" s="93"/>
      <c r="N150" s="92"/>
      <c r="O150" s="93"/>
      <c r="P150" s="92"/>
      <c r="Q150" s="93"/>
    </row>
    <row r="151" spans="1:17" ht="29.25" customHeight="1" x14ac:dyDescent="0.25">
      <c r="A151" s="9"/>
      <c r="B151" s="135" t="s">
        <v>57</v>
      </c>
      <c r="C151" s="136"/>
      <c r="D151" s="135" t="s">
        <v>54</v>
      </c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6"/>
    </row>
    <row r="152" spans="1:17" ht="19.5" customHeight="1" x14ac:dyDescent="0.25">
      <c r="A152" s="9"/>
      <c r="B152" s="103" t="s">
        <v>46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</row>
    <row r="153" spans="1:17" ht="62.25" customHeight="1" x14ac:dyDescent="0.25">
      <c r="A153" s="33">
        <v>1</v>
      </c>
      <c r="B153" s="88" t="s">
        <v>71</v>
      </c>
      <c r="C153" s="89"/>
      <c r="D153" s="89"/>
      <c r="E153" s="89"/>
      <c r="F153" s="89"/>
      <c r="G153" s="90"/>
      <c r="H153" s="34" t="s">
        <v>31</v>
      </c>
      <c r="I153" s="85" t="s">
        <v>226</v>
      </c>
      <c r="J153" s="86"/>
      <c r="K153" s="87"/>
      <c r="L153" s="129">
        <f>J71</f>
        <v>0</v>
      </c>
      <c r="M153" s="121"/>
      <c r="N153" s="138">
        <f>L71</f>
        <v>524100</v>
      </c>
      <c r="O153" s="139"/>
      <c r="P153" s="140">
        <f t="shared" ref="P153" si="15">L153+N153</f>
        <v>524100</v>
      </c>
      <c r="Q153" s="141"/>
    </row>
    <row r="154" spans="1:17" hidden="1" x14ac:dyDescent="0.25">
      <c r="A154" s="33">
        <v>2</v>
      </c>
      <c r="B154" s="88"/>
      <c r="C154" s="89"/>
      <c r="D154" s="89"/>
      <c r="E154" s="89"/>
      <c r="F154" s="89"/>
      <c r="G154" s="90"/>
      <c r="H154" s="34"/>
      <c r="I154" s="88"/>
      <c r="J154" s="89"/>
      <c r="K154" s="90"/>
      <c r="L154" s="120"/>
      <c r="M154" s="121"/>
      <c r="N154" s="120"/>
      <c r="O154" s="121"/>
      <c r="P154" s="120"/>
      <c r="Q154" s="121"/>
    </row>
    <row r="155" spans="1:17" hidden="1" x14ac:dyDescent="0.25">
      <c r="A155" s="33">
        <v>3</v>
      </c>
      <c r="B155" s="88"/>
      <c r="C155" s="89"/>
      <c r="D155" s="89"/>
      <c r="E155" s="89"/>
      <c r="F155" s="89"/>
      <c r="G155" s="90"/>
      <c r="H155" s="34"/>
      <c r="I155" s="88"/>
      <c r="J155" s="89"/>
      <c r="K155" s="90"/>
      <c r="L155" s="120"/>
      <c r="M155" s="121"/>
      <c r="N155" s="120"/>
      <c r="O155" s="121"/>
      <c r="P155" s="120"/>
      <c r="Q155" s="121"/>
    </row>
    <row r="156" spans="1:17" hidden="1" x14ac:dyDescent="0.25">
      <c r="A156" s="33">
        <v>4</v>
      </c>
      <c r="B156" s="88"/>
      <c r="C156" s="89"/>
      <c r="D156" s="89"/>
      <c r="E156" s="89"/>
      <c r="F156" s="89"/>
      <c r="G156" s="90"/>
      <c r="H156" s="34"/>
      <c r="I156" s="88"/>
      <c r="J156" s="89"/>
      <c r="K156" s="90"/>
      <c r="L156" s="120"/>
      <c r="M156" s="121"/>
      <c r="N156" s="120"/>
      <c r="O156" s="121"/>
      <c r="P156" s="120"/>
      <c r="Q156" s="121"/>
    </row>
    <row r="157" spans="1:17" hidden="1" x14ac:dyDescent="0.25">
      <c r="A157" s="33">
        <v>5</v>
      </c>
      <c r="B157" s="88"/>
      <c r="C157" s="89"/>
      <c r="D157" s="89"/>
      <c r="E157" s="89"/>
      <c r="F157" s="89"/>
      <c r="G157" s="90"/>
      <c r="H157" s="34"/>
      <c r="I157" s="88"/>
      <c r="J157" s="89"/>
      <c r="K157" s="90"/>
      <c r="L157" s="120"/>
      <c r="M157" s="121"/>
      <c r="N157" s="120"/>
      <c r="O157" s="121"/>
      <c r="P157" s="120"/>
      <c r="Q157" s="121"/>
    </row>
    <row r="158" spans="1:17" hidden="1" x14ac:dyDescent="0.25">
      <c r="A158" s="33">
        <v>6</v>
      </c>
      <c r="B158" s="88"/>
      <c r="C158" s="89"/>
      <c r="D158" s="89"/>
      <c r="E158" s="89"/>
      <c r="F158" s="89"/>
      <c r="G158" s="90"/>
      <c r="H158" s="34"/>
      <c r="I158" s="88"/>
      <c r="J158" s="89"/>
      <c r="K158" s="90"/>
      <c r="L158" s="120"/>
      <c r="M158" s="121"/>
      <c r="N158" s="120"/>
      <c r="O158" s="121"/>
      <c r="P158" s="120"/>
      <c r="Q158" s="121"/>
    </row>
    <row r="159" spans="1:17" hidden="1" x14ac:dyDescent="0.25">
      <c r="A159" s="33">
        <v>7</v>
      </c>
      <c r="B159" s="88"/>
      <c r="C159" s="89"/>
      <c r="D159" s="89"/>
      <c r="E159" s="89"/>
      <c r="F159" s="89"/>
      <c r="G159" s="90"/>
      <c r="H159" s="34"/>
      <c r="I159" s="88"/>
      <c r="J159" s="89"/>
      <c r="K159" s="90"/>
      <c r="L159" s="120"/>
      <c r="M159" s="121"/>
      <c r="N159" s="120"/>
      <c r="O159" s="121"/>
      <c r="P159" s="120"/>
      <c r="Q159" s="121"/>
    </row>
    <row r="160" spans="1:17" hidden="1" x14ac:dyDescent="0.25">
      <c r="A160" s="33">
        <v>8</v>
      </c>
      <c r="B160" s="88"/>
      <c r="C160" s="89"/>
      <c r="D160" s="89"/>
      <c r="E160" s="89"/>
      <c r="F160" s="89"/>
      <c r="G160" s="90"/>
      <c r="H160" s="34"/>
      <c r="I160" s="88"/>
      <c r="J160" s="89"/>
      <c r="K160" s="90"/>
      <c r="L160" s="120"/>
      <c r="M160" s="121"/>
      <c r="N160" s="120"/>
      <c r="O160" s="121"/>
      <c r="P160" s="120"/>
      <c r="Q160" s="121"/>
    </row>
    <row r="161" spans="1:17" hidden="1" x14ac:dyDescent="0.25">
      <c r="A161" s="33">
        <v>9</v>
      </c>
      <c r="B161" s="88"/>
      <c r="C161" s="89"/>
      <c r="D161" s="89"/>
      <c r="E161" s="89"/>
      <c r="F161" s="89"/>
      <c r="G161" s="90"/>
      <c r="H161" s="34"/>
      <c r="I161" s="88"/>
      <c r="J161" s="89"/>
      <c r="K161" s="90"/>
      <c r="L161" s="120"/>
      <c r="M161" s="121"/>
      <c r="N161" s="120"/>
      <c r="O161" s="121"/>
      <c r="P161" s="120"/>
      <c r="Q161" s="121"/>
    </row>
    <row r="162" spans="1:17" hidden="1" x14ac:dyDescent="0.25">
      <c r="A162" s="33">
        <v>10</v>
      </c>
      <c r="B162" s="88"/>
      <c r="C162" s="89"/>
      <c r="D162" s="89"/>
      <c r="E162" s="89"/>
      <c r="F162" s="89"/>
      <c r="G162" s="90"/>
      <c r="H162" s="34"/>
      <c r="I162" s="88"/>
      <c r="J162" s="89"/>
      <c r="K162" s="90"/>
      <c r="L162" s="120"/>
      <c r="M162" s="121"/>
      <c r="N162" s="120"/>
      <c r="O162" s="121"/>
      <c r="P162" s="120"/>
      <c r="Q162" s="121"/>
    </row>
    <row r="163" spans="1:17" x14ac:dyDescent="0.25">
      <c r="A163" s="9"/>
      <c r="B163" s="103" t="s">
        <v>47</v>
      </c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</row>
    <row r="164" spans="1:17" ht="26.25" customHeight="1" x14ac:dyDescent="0.25">
      <c r="A164" s="33">
        <v>1</v>
      </c>
      <c r="B164" s="97" t="s">
        <v>72</v>
      </c>
      <c r="C164" s="98"/>
      <c r="D164" s="98"/>
      <c r="E164" s="98"/>
      <c r="F164" s="98"/>
      <c r="G164" s="99"/>
      <c r="H164" s="10" t="s">
        <v>64</v>
      </c>
      <c r="I164" s="97" t="s">
        <v>74</v>
      </c>
      <c r="J164" s="98"/>
      <c r="K164" s="99"/>
      <c r="L164" s="100">
        <v>0</v>
      </c>
      <c r="M164" s="101"/>
      <c r="N164" s="100">
        <v>10</v>
      </c>
      <c r="O164" s="101"/>
      <c r="P164" s="100">
        <f t="shared" ref="P164" si="16">L164+N164</f>
        <v>10</v>
      </c>
      <c r="Q164" s="101"/>
    </row>
    <row r="165" spans="1:17" hidden="1" x14ac:dyDescent="0.25">
      <c r="A165" s="33">
        <v>2</v>
      </c>
      <c r="B165" s="97"/>
      <c r="C165" s="98"/>
      <c r="D165" s="98"/>
      <c r="E165" s="98"/>
      <c r="F165" s="98"/>
      <c r="G165" s="99"/>
      <c r="H165" s="10"/>
      <c r="I165" s="97"/>
      <c r="J165" s="98"/>
      <c r="K165" s="99"/>
      <c r="L165" s="100"/>
      <c r="M165" s="101"/>
      <c r="N165" s="100"/>
      <c r="O165" s="101"/>
      <c r="P165" s="100"/>
      <c r="Q165" s="101"/>
    </row>
    <row r="166" spans="1:17" hidden="1" x14ac:dyDescent="0.25">
      <c r="A166" s="33">
        <v>3</v>
      </c>
      <c r="B166" s="97"/>
      <c r="C166" s="98"/>
      <c r="D166" s="98"/>
      <c r="E166" s="98"/>
      <c r="F166" s="98"/>
      <c r="G166" s="99"/>
      <c r="H166" s="10"/>
      <c r="I166" s="97"/>
      <c r="J166" s="98"/>
      <c r="K166" s="99"/>
      <c r="L166" s="100"/>
      <c r="M166" s="101"/>
      <c r="N166" s="100"/>
      <c r="O166" s="101"/>
      <c r="P166" s="100"/>
      <c r="Q166" s="101"/>
    </row>
    <row r="167" spans="1:17" hidden="1" x14ac:dyDescent="0.25">
      <c r="A167" s="33">
        <v>4</v>
      </c>
      <c r="B167" s="97"/>
      <c r="C167" s="98"/>
      <c r="D167" s="98"/>
      <c r="E167" s="98"/>
      <c r="F167" s="98"/>
      <c r="G167" s="99"/>
      <c r="H167" s="10"/>
      <c r="I167" s="97"/>
      <c r="J167" s="98"/>
      <c r="K167" s="99"/>
      <c r="L167" s="100"/>
      <c r="M167" s="101"/>
      <c r="N167" s="100"/>
      <c r="O167" s="101"/>
      <c r="P167" s="100"/>
      <c r="Q167" s="101"/>
    </row>
    <row r="168" spans="1:17" hidden="1" x14ac:dyDescent="0.25">
      <c r="A168" s="33">
        <v>5</v>
      </c>
      <c r="B168" s="97"/>
      <c r="C168" s="98"/>
      <c r="D168" s="98"/>
      <c r="E168" s="98"/>
      <c r="F168" s="98"/>
      <c r="G168" s="99"/>
      <c r="H168" s="10"/>
      <c r="I168" s="97"/>
      <c r="J168" s="98"/>
      <c r="K168" s="99"/>
      <c r="L168" s="100"/>
      <c r="M168" s="101"/>
      <c r="N168" s="100"/>
      <c r="O168" s="101"/>
      <c r="P168" s="100"/>
      <c r="Q168" s="101"/>
    </row>
    <row r="169" spans="1:17" hidden="1" x14ac:dyDescent="0.25">
      <c r="A169" s="33">
        <v>6</v>
      </c>
      <c r="B169" s="97"/>
      <c r="C169" s="98"/>
      <c r="D169" s="98"/>
      <c r="E169" s="98"/>
      <c r="F169" s="98"/>
      <c r="G169" s="99"/>
      <c r="H169" s="10"/>
      <c r="I169" s="97"/>
      <c r="J169" s="98"/>
      <c r="K169" s="99"/>
      <c r="L169" s="100"/>
      <c r="M169" s="101"/>
      <c r="N169" s="100"/>
      <c r="O169" s="101"/>
      <c r="P169" s="100"/>
      <c r="Q169" s="101"/>
    </row>
    <row r="170" spans="1:17" hidden="1" x14ac:dyDescent="0.25">
      <c r="A170" s="33">
        <v>7</v>
      </c>
      <c r="B170" s="97"/>
      <c r="C170" s="98"/>
      <c r="D170" s="98"/>
      <c r="E170" s="98"/>
      <c r="F170" s="98"/>
      <c r="G170" s="99"/>
      <c r="H170" s="10"/>
      <c r="I170" s="97"/>
      <c r="J170" s="98"/>
      <c r="K170" s="99"/>
      <c r="L170" s="100"/>
      <c r="M170" s="101"/>
      <c r="N170" s="100"/>
      <c r="O170" s="101"/>
      <c r="P170" s="100"/>
      <c r="Q170" s="101"/>
    </row>
    <row r="171" spans="1:17" hidden="1" x14ac:dyDescent="0.25">
      <c r="A171" s="33">
        <v>8</v>
      </c>
      <c r="B171" s="97"/>
      <c r="C171" s="98"/>
      <c r="D171" s="98"/>
      <c r="E171" s="98"/>
      <c r="F171" s="98"/>
      <c r="G171" s="99"/>
      <c r="H171" s="10"/>
      <c r="I171" s="97"/>
      <c r="J171" s="98"/>
      <c r="K171" s="99"/>
      <c r="L171" s="100"/>
      <c r="M171" s="101"/>
      <c r="N171" s="100"/>
      <c r="O171" s="101"/>
      <c r="P171" s="100"/>
      <c r="Q171" s="101"/>
    </row>
    <row r="172" spans="1:17" hidden="1" x14ac:dyDescent="0.25">
      <c r="A172" s="33">
        <v>9</v>
      </c>
      <c r="B172" s="97"/>
      <c r="C172" s="98"/>
      <c r="D172" s="98"/>
      <c r="E172" s="98"/>
      <c r="F172" s="98"/>
      <c r="G172" s="99"/>
      <c r="H172" s="10"/>
      <c r="I172" s="97"/>
      <c r="J172" s="98"/>
      <c r="K172" s="99"/>
      <c r="L172" s="100"/>
      <c r="M172" s="101"/>
      <c r="N172" s="100"/>
      <c r="O172" s="101"/>
      <c r="P172" s="100"/>
      <c r="Q172" s="101"/>
    </row>
    <row r="173" spans="1:17" hidden="1" x14ac:dyDescent="0.25">
      <c r="A173" s="33">
        <v>10</v>
      </c>
      <c r="B173" s="97"/>
      <c r="C173" s="98"/>
      <c r="D173" s="98"/>
      <c r="E173" s="98"/>
      <c r="F173" s="98"/>
      <c r="G173" s="99"/>
      <c r="H173" s="10"/>
      <c r="I173" s="97"/>
      <c r="J173" s="98"/>
      <c r="K173" s="99"/>
      <c r="L173" s="100"/>
      <c r="M173" s="101"/>
      <c r="N173" s="100"/>
      <c r="O173" s="101"/>
      <c r="P173" s="100"/>
      <c r="Q173" s="101"/>
    </row>
    <row r="174" spans="1:17" x14ac:dyDescent="0.25">
      <c r="A174" s="9"/>
      <c r="B174" s="103" t="s">
        <v>49</v>
      </c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</row>
    <row r="175" spans="1:17" ht="34.5" customHeight="1" x14ac:dyDescent="0.25">
      <c r="A175" s="33">
        <v>1</v>
      </c>
      <c r="B175" s="97" t="s">
        <v>73</v>
      </c>
      <c r="C175" s="98"/>
      <c r="D175" s="98"/>
      <c r="E175" s="98"/>
      <c r="F175" s="98"/>
      <c r="G175" s="99"/>
      <c r="H175" s="34" t="s">
        <v>31</v>
      </c>
      <c r="I175" s="132" t="s">
        <v>229</v>
      </c>
      <c r="J175" s="133"/>
      <c r="K175" s="134"/>
      <c r="L175" s="100">
        <v>0</v>
      </c>
      <c r="M175" s="101"/>
      <c r="N175" s="127">
        <f>N153/N164</f>
        <v>52410</v>
      </c>
      <c r="O175" s="128"/>
      <c r="P175" s="127">
        <f t="shared" ref="P175" si="17">L175+N175</f>
        <v>52410</v>
      </c>
      <c r="Q175" s="128"/>
    </row>
    <row r="176" spans="1:17" hidden="1" x14ac:dyDescent="0.25">
      <c r="A176" s="33">
        <v>2</v>
      </c>
      <c r="B176" s="97"/>
      <c r="C176" s="98"/>
      <c r="D176" s="98"/>
      <c r="E176" s="98"/>
      <c r="F176" s="98"/>
      <c r="G176" s="99"/>
      <c r="H176" s="10"/>
      <c r="I176" s="97"/>
      <c r="J176" s="98"/>
      <c r="K176" s="99"/>
      <c r="L176" s="100"/>
      <c r="M176" s="101"/>
      <c r="N176" s="100"/>
      <c r="O176" s="101"/>
      <c r="P176" s="100"/>
      <c r="Q176" s="101"/>
    </row>
    <row r="177" spans="1:17" hidden="1" x14ac:dyDescent="0.25">
      <c r="A177" s="33">
        <v>3</v>
      </c>
      <c r="B177" s="97"/>
      <c r="C177" s="98"/>
      <c r="D177" s="98"/>
      <c r="E177" s="98"/>
      <c r="F177" s="98"/>
      <c r="G177" s="99"/>
      <c r="H177" s="10"/>
      <c r="I177" s="97"/>
      <c r="J177" s="98"/>
      <c r="K177" s="99"/>
      <c r="L177" s="100"/>
      <c r="M177" s="101"/>
      <c r="N177" s="100"/>
      <c r="O177" s="101"/>
      <c r="P177" s="100"/>
      <c r="Q177" s="101"/>
    </row>
    <row r="178" spans="1:17" hidden="1" x14ac:dyDescent="0.25">
      <c r="A178" s="33">
        <v>4</v>
      </c>
      <c r="B178" s="97"/>
      <c r="C178" s="98"/>
      <c r="D178" s="98"/>
      <c r="E178" s="98"/>
      <c r="F178" s="98"/>
      <c r="G178" s="99"/>
      <c r="H178" s="10"/>
      <c r="I178" s="97"/>
      <c r="J178" s="98"/>
      <c r="K178" s="99"/>
      <c r="L178" s="100"/>
      <c r="M178" s="101"/>
      <c r="N178" s="100"/>
      <c r="O178" s="101"/>
      <c r="P178" s="100"/>
      <c r="Q178" s="101"/>
    </row>
    <row r="179" spans="1:17" hidden="1" x14ac:dyDescent="0.25">
      <c r="A179" s="33">
        <v>5</v>
      </c>
      <c r="B179" s="97"/>
      <c r="C179" s="98"/>
      <c r="D179" s="98"/>
      <c r="E179" s="98"/>
      <c r="F179" s="98"/>
      <c r="G179" s="99"/>
      <c r="H179" s="10"/>
      <c r="I179" s="97"/>
      <c r="J179" s="98"/>
      <c r="K179" s="99"/>
      <c r="L179" s="100"/>
      <c r="M179" s="101"/>
      <c r="N179" s="100"/>
      <c r="O179" s="101"/>
      <c r="P179" s="100"/>
      <c r="Q179" s="101"/>
    </row>
    <row r="180" spans="1:17" hidden="1" x14ac:dyDescent="0.25">
      <c r="A180" s="9"/>
      <c r="B180" s="103" t="s">
        <v>50</v>
      </c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</row>
    <row r="181" spans="1:17" hidden="1" x14ac:dyDescent="0.25">
      <c r="A181" s="33">
        <v>1</v>
      </c>
      <c r="B181" s="97"/>
      <c r="C181" s="98"/>
      <c r="D181" s="98"/>
      <c r="E181" s="98"/>
      <c r="F181" s="98"/>
      <c r="G181" s="99"/>
      <c r="H181" s="10"/>
      <c r="I181" s="97"/>
      <c r="J181" s="98"/>
      <c r="K181" s="99"/>
      <c r="L181" s="100"/>
      <c r="M181" s="101"/>
      <c r="N181" s="100"/>
      <c r="O181" s="101"/>
      <c r="P181" s="100"/>
      <c r="Q181" s="101"/>
    </row>
    <row r="182" spans="1:17" hidden="1" x14ac:dyDescent="0.25">
      <c r="A182" s="33">
        <v>2</v>
      </c>
      <c r="B182" s="97"/>
      <c r="C182" s="98"/>
      <c r="D182" s="98"/>
      <c r="E182" s="98"/>
      <c r="F182" s="98"/>
      <c r="G182" s="99"/>
      <c r="H182" s="10"/>
      <c r="I182" s="97"/>
      <c r="J182" s="98"/>
      <c r="K182" s="99"/>
      <c r="L182" s="100"/>
      <c r="M182" s="101"/>
      <c r="N182" s="100"/>
      <c r="O182" s="101"/>
      <c r="P182" s="100"/>
      <c r="Q182" s="101"/>
    </row>
    <row r="183" spans="1:17" hidden="1" x14ac:dyDescent="0.25">
      <c r="A183" s="33">
        <v>3</v>
      </c>
      <c r="B183" s="97"/>
      <c r="C183" s="98"/>
      <c r="D183" s="98"/>
      <c r="E183" s="98"/>
      <c r="F183" s="98"/>
      <c r="G183" s="99"/>
      <c r="H183" s="10"/>
      <c r="I183" s="97"/>
      <c r="J183" s="98"/>
      <c r="K183" s="99"/>
      <c r="L183" s="100"/>
      <c r="M183" s="101"/>
      <c r="N183" s="100"/>
      <c r="O183" s="101"/>
      <c r="P183" s="100"/>
      <c r="Q183" s="101"/>
    </row>
    <row r="184" spans="1:17" hidden="1" x14ac:dyDescent="0.25">
      <c r="A184" s="33">
        <v>4</v>
      </c>
      <c r="B184" s="97"/>
      <c r="C184" s="98"/>
      <c r="D184" s="98"/>
      <c r="E184" s="98"/>
      <c r="F184" s="98"/>
      <c r="G184" s="99"/>
      <c r="H184" s="10"/>
      <c r="I184" s="97"/>
      <c r="J184" s="98"/>
      <c r="K184" s="99"/>
      <c r="L184" s="100"/>
      <c r="M184" s="101"/>
      <c r="N184" s="100"/>
      <c r="O184" s="101"/>
      <c r="P184" s="100"/>
      <c r="Q184" s="101"/>
    </row>
    <row r="185" spans="1:17" hidden="1" x14ac:dyDescent="0.25">
      <c r="A185" s="33">
        <v>5</v>
      </c>
      <c r="B185" s="97"/>
      <c r="C185" s="98"/>
      <c r="D185" s="98"/>
      <c r="E185" s="98"/>
      <c r="F185" s="98"/>
      <c r="G185" s="99"/>
      <c r="H185" s="10"/>
      <c r="I185" s="97"/>
      <c r="J185" s="98"/>
      <c r="K185" s="99"/>
      <c r="L185" s="100"/>
      <c r="M185" s="101"/>
      <c r="N185" s="100"/>
      <c r="O185" s="101"/>
      <c r="P185" s="100"/>
      <c r="Q185" s="101"/>
    </row>
    <row r="186" spans="1:17" ht="17.25" hidden="1" customHeight="1" x14ac:dyDescent="0.25">
      <c r="A186" s="9"/>
      <c r="B186" s="104" t="s">
        <v>58</v>
      </c>
      <c r="C186" s="105"/>
      <c r="D186" s="104" t="s">
        <v>55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5"/>
    </row>
    <row r="187" spans="1:17" ht="20.25" hidden="1" customHeight="1" x14ac:dyDescent="0.25">
      <c r="A187" s="9"/>
      <c r="B187" s="103" t="s">
        <v>46</v>
      </c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</row>
    <row r="188" spans="1:17" ht="59.25" hidden="1" customHeight="1" x14ac:dyDescent="0.25">
      <c r="A188" s="33">
        <v>1</v>
      </c>
      <c r="B188" s="88" t="s">
        <v>75</v>
      </c>
      <c r="C188" s="89"/>
      <c r="D188" s="89"/>
      <c r="E188" s="89"/>
      <c r="F188" s="89"/>
      <c r="G188" s="90"/>
      <c r="H188" s="34" t="s">
        <v>31</v>
      </c>
      <c r="I188" s="88" t="s">
        <v>180</v>
      </c>
      <c r="J188" s="89"/>
      <c r="K188" s="90"/>
      <c r="L188" s="129">
        <f>J72</f>
        <v>0</v>
      </c>
      <c r="M188" s="121"/>
      <c r="N188" s="130">
        <f>L72</f>
        <v>0</v>
      </c>
      <c r="O188" s="131"/>
      <c r="P188" s="112">
        <f t="shared" ref="P188" si="18">L188+N188</f>
        <v>0</v>
      </c>
      <c r="Q188" s="113"/>
    </row>
    <row r="189" spans="1:17" hidden="1" x14ac:dyDescent="0.25">
      <c r="A189" s="33">
        <v>2</v>
      </c>
      <c r="B189" s="88"/>
      <c r="C189" s="89"/>
      <c r="D189" s="89"/>
      <c r="E189" s="89"/>
      <c r="F189" s="89"/>
      <c r="G189" s="90"/>
      <c r="H189" s="34"/>
      <c r="I189" s="88"/>
      <c r="J189" s="89"/>
      <c r="K189" s="90"/>
      <c r="L189" s="120"/>
      <c r="M189" s="121"/>
      <c r="N189" s="120"/>
      <c r="O189" s="121"/>
      <c r="P189" s="120"/>
      <c r="Q189" s="121"/>
    </row>
    <row r="190" spans="1:17" hidden="1" x14ac:dyDescent="0.25">
      <c r="A190" s="33">
        <v>3</v>
      </c>
      <c r="B190" s="88"/>
      <c r="C190" s="89"/>
      <c r="D190" s="89"/>
      <c r="E190" s="89"/>
      <c r="F190" s="89"/>
      <c r="G190" s="90"/>
      <c r="H190" s="34"/>
      <c r="I190" s="88"/>
      <c r="J190" s="89"/>
      <c r="K190" s="90"/>
      <c r="L190" s="120"/>
      <c r="M190" s="121"/>
      <c r="N190" s="120"/>
      <c r="O190" s="121"/>
      <c r="P190" s="120"/>
      <c r="Q190" s="121"/>
    </row>
    <row r="191" spans="1:17" hidden="1" x14ac:dyDescent="0.25">
      <c r="A191" s="33">
        <v>4</v>
      </c>
      <c r="B191" s="88"/>
      <c r="C191" s="89"/>
      <c r="D191" s="89"/>
      <c r="E191" s="89"/>
      <c r="F191" s="89"/>
      <c r="G191" s="90"/>
      <c r="H191" s="34"/>
      <c r="I191" s="88"/>
      <c r="J191" s="89"/>
      <c r="K191" s="90"/>
      <c r="L191" s="120"/>
      <c r="M191" s="121"/>
      <c r="N191" s="120"/>
      <c r="O191" s="121"/>
      <c r="P191" s="120"/>
      <c r="Q191" s="121"/>
    </row>
    <row r="192" spans="1:17" hidden="1" x14ac:dyDescent="0.25">
      <c r="A192" s="33">
        <v>5</v>
      </c>
      <c r="B192" s="88"/>
      <c r="C192" s="89"/>
      <c r="D192" s="89"/>
      <c r="E192" s="89"/>
      <c r="F192" s="89"/>
      <c r="G192" s="90"/>
      <c r="H192" s="34"/>
      <c r="I192" s="88"/>
      <c r="J192" s="89"/>
      <c r="K192" s="90"/>
      <c r="L192" s="120"/>
      <c r="M192" s="121"/>
      <c r="N192" s="120"/>
      <c r="O192" s="121"/>
      <c r="P192" s="120"/>
      <c r="Q192" s="121"/>
    </row>
    <row r="193" spans="1:17" hidden="1" x14ac:dyDescent="0.25">
      <c r="A193" s="33">
        <v>6</v>
      </c>
      <c r="B193" s="88"/>
      <c r="C193" s="89"/>
      <c r="D193" s="89"/>
      <c r="E193" s="89"/>
      <c r="F193" s="89"/>
      <c r="G193" s="90"/>
      <c r="H193" s="34"/>
      <c r="I193" s="88"/>
      <c r="J193" s="89"/>
      <c r="K193" s="90"/>
      <c r="L193" s="120"/>
      <c r="M193" s="121"/>
      <c r="N193" s="120"/>
      <c r="O193" s="121"/>
      <c r="P193" s="120"/>
      <c r="Q193" s="121"/>
    </row>
    <row r="194" spans="1:17" hidden="1" x14ac:dyDescent="0.25">
      <c r="A194" s="33">
        <v>7</v>
      </c>
      <c r="B194" s="88"/>
      <c r="C194" s="89"/>
      <c r="D194" s="89"/>
      <c r="E194" s="89"/>
      <c r="F194" s="89"/>
      <c r="G194" s="90"/>
      <c r="H194" s="34"/>
      <c r="I194" s="88"/>
      <c r="J194" s="89"/>
      <c r="K194" s="90"/>
      <c r="L194" s="120"/>
      <c r="M194" s="121"/>
      <c r="N194" s="120"/>
      <c r="O194" s="121"/>
      <c r="P194" s="120"/>
      <c r="Q194" s="121"/>
    </row>
    <row r="195" spans="1:17" hidden="1" x14ac:dyDescent="0.25">
      <c r="A195" s="33">
        <v>8</v>
      </c>
      <c r="B195" s="88"/>
      <c r="C195" s="89"/>
      <c r="D195" s="89"/>
      <c r="E195" s="89"/>
      <c r="F195" s="89"/>
      <c r="G195" s="90"/>
      <c r="H195" s="34"/>
      <c r="I195" s="88"/>
      <c r="J195" s="89"/>
      <c r="K195" s="90"/>
      <c r="L195" s="120"/>
      <c r="M195" s="121"/>
      <c r="N195" s="120"/>
      <c r="O195" s="121"/>
      <c r="P195" s="120"/>
      <c r="Q195" s="121"/>
    </row>
    <row r="196" spans="1:17" hidden="1" x14ac:dyDescent="0.25">
      <c r="A196" s="33">
        <v>9</v>
      </c>
      <c r="B196" s="88"/>
      <c r="C196" s="89"/>
      <c r="D196" s="89"/>
      <c r="E196" s="89"/>
      <c r="F196" s="89"/>
      <c r="G196" s="90"/>
      <c r="H196" s="34"/>
      <c r="I196" s="88"/>
      <c r="J196" s="89"/>
      <c r="K196" s="90"/>
      <c r="L196" s="120"/>
      <c r="M196" s="121"/>
      <c r="N196" s="120"/>
      <c r="O196" s="121"/>
      <c r="P196" s="120"/>
      <c r="Q196" s="121"/>
    </row>
    <row r="197" spans="1:17" ht="9.75" hidden="1" customHeight="1" x14ac:dyDescent="0.25">
      <c r="A197" s="33">
        <v>10</v>
      </c>
      <c r="B197" s="88"/>
      <c r="C197" s="89"/>
      <c r="D197" s="89"/>
      <c r="E197" s="89"/>
      <c r="F197" s="89"/>
      <c r="G197" s="90"/>
      <c r="H197" s="34"/>
      <c r="I197" s="88"/>
      <c r="J197" s="89"/>
      <c r="K197" s="90"/>
      <c r="L197" s="120"/>
      <c r="M197" s="121"/>
      <c r="N197" s="120"/>
      <c r="O197" s="121"/>
      <c r="P197" s="120"/>
      <c r="Q197" s="121"/>
    </row>
    <row r="198" spans="1:17" hidden="1" x14ac:dyDescent="0.25">
      <c r="A198" s="9"/>
      <c r="B198" s="103" t="s">
        <v>47</v>
      </c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</row>
    <row r="199" spans="1:17" ht="30" hidden="1" customHeight="1" x14ac:dyDescent="0.25">
      <c r="A199" s="33">
        <v>1</v>
      </c>
      <c r="B199" s="88" t="s">
        <v>76</v>
      </c>
      <c r="C199" s="89"/>
      <c r="D199" s="89"/>
      <c r="E199" s="89"/>
      <c r="F199" s="89"/>
      <c r="G199" s="90"/>
      <c r="H199" s="10" t="s">
        <v>64</v>
      </c>
      <c r="I199" s="97" t="s">
        <v>74</v>
      </c>
      <c r="J199" s="98"/>
      <c r="K199" s="99"/>
      <c r="L199" s="120"/>
      <c r="M199" s="121"/>
      <c r="N199" s="120"/>
      <c r="O199" s="121"/>
      <c r="P199" s="100">
        <f t="shared" ref="P199" si="19">L199+N199</f>
        <v>0</v>
      </c>
      <c r="Q199" s="101"/>
    </row>
    <row r="200" spans="1:17" hidden="1" x14ac:dyDescent="0.25">
      <c r="A200" s="33">
        <v>2</v>
      </c>
      <c r="B200" s="88"/>
      <c r="C200" s="89"/>
      <c r="D200" s="89"/>
      <c r="E200" s="89"/>
      <c r="F200" s="89"/>
      <c r="G200" s="90"/>
      <c r="H200" s="34"/>
      <c r="I200" s="88"/>
      <c r="J200" s="89"/>
      <c r="K200" s="90"/>
      <c r="L200" s="120"/>
      <c r="M200" s="121"/>
      <c r="N200" s="120"/>
      <c r="O200" s="121"/>
      <c r="P200" s="120"/>
      <c r="Q200" s="121"/>
    </row>
    <row r="201" spans="1:17" hidden="1" x14ac:dyDescent="0.25">
      <c r="A201" s="33">
        <v>3</v>
      </c>
      <c r="B201" s="88"/>
      <c r="C201" s="89"/>
      <c r="D201" s="89"/>
      <c r="E201" s="89"/>
      <c r="F201" s="89"/>
      <c r="G201" s="90"/>
      <c r="H201" s="34"/>
      <c r="I201" s="88"/>
      <c r="J201" s="89"/>
      <c r="K201" s="90"/>
      <c r="L201" s="120"/>
      <c r="M201" s="121"/>
      <c r="N201" s="120"/>
      <c r="O201" s="121"/>
      <c r="P201" s="120"/>
      <c r="Q201" s="121"/>
    </row>
    <row r="202" spans="1:17" hidden="1" x14ac:dyDescent="0.25">
      <c r="A202" s="33">
        <v>4</v>
      </c>
      <c r="B202" s="88"/>
      <c r="C202" s="89"/>
      <c r="D202" s="89"/>
      <c r="E202" s="89"/>
      <c r="F202" s="89"/>
      <c r="G202" s="90"/>
      <c r="H202" s="34"/>
      <c r="I202" s="88"/>
      <c r="J202" s="89"/>
      <c r="K202" s="90"/>
      <c r="L202" s="120"/>
      <c r="M202" s="121"/>
      <c r="N202" s="120"/>
      <c r="O202" s="121"/>
      <c r="P202" s="120"/>
      <c r="Q202" s="121"/>
    </row>
    <row r="203" spans="1:17" hidden="1" x14ac:dyDescent="0.25">
      <c r="A203" s="33">
        <v>5</v>
      </c>
      <c r="B203" s="88"/>
      <c r="C203" s="89"/>
      <c r="D203" s="89"/>
      <c r="E203" s="89"/>
      <c r="F203" s="89"/>
      <c r="G203" s="90"/>
      <c r="H203" s="34"/>
      <c r="I203" s="88"/>
      <c r="J203" s="89"/>
      <c r="K203" s="90"/>
      <c r="L203" s="120"/>
      <c r="M203" s="121"/>
      <c r="N203" s="120"/>
      <c r="O203" s="121"/>
      <c r="P203" s="120"/>
      <c r="Q203" s="121"/>
    </row>
    <row r="204" spans="1:17" hidden="1" x14ac:dyDescent="0.25">
      <c r="A204" s="33">
        <v>6</v>
      </c>
      <c r="B204" s="88"/>
      <c r="C204" s="89"/>
      <c r="D204" s="89"/>
      <c r="E204" s="89"/>
      <c r="F204" s="89"/>
      <c r="G204" s="90"/>
      <c r="H204" s="34"/>
      <c r="I204" s="88"/>
      <c r="J204" s="89"/>
      <c r="K204" s="90"/>
      <c r="L204" s="120"/>
      <c r="M204" s="121"/>
      <c r="N204" s="120"/>
      <c r="O204" s="121"/>
      <c r="P204" s="120"/>
      <c r="Q204" s="121"/>
    </row>
    <row r="205" spans="1:17" hidden="1" x14ac:dyDescent="0.25">
      <c r="A205" s="33">
        <v>7</v>
      </c>
      <c r="B205" s="88"/>
      <c r="C205" s="89"/>
      <c r="D205" s="89"/>
      <c r="E205" s="89"/>
      <c r="F205" s="89"/>
      <c r="G205" s="90"/>
      <c r="H205" s="34"/>
      <c r="I205" s="88"/>
      <c r="J205" s="89"/>
      <c r="K205" s="90"/>
      <c r="L205" s="120"/>
      <c r="M205" s="121"/>
      <c r="N205" s="120"/>
      <c r="O205" s="121"/>
      <c r="P205" s="120"/>
      <c r="Q205" s="121"/>
    </row>
    <row r="206" spans="1:17" hidden="1" x14ac:dyDescent="0.25">
      <c r="A206" s="33">
        <v>8</v>
      </c>
      <c r="B206" s="88"/>
      <c r="C206" s="89"/>
      <c r="D206" s="89"/>
      <c r="E206" s="89"/>
      <c r="F206" s="89"/>
      <c r="G206" s="90"/>
      <c r="H206" s="34"/>
      <c r="I206" s="88"/>
      <c r="J206" s="89"/>
      <c r="K206" s="90"/>
      <c r="L206" s="120"/>
      <c r="M206" s="121"/>
      <c r="N206" s="120"/>
      <c r="O206" s="121"/>
      <c r="P206" s="120"/>
      <c r="Q206" s="121"/>
    </row>
    <row r="207" spans="1:17" hidden="1" x14ac:dyDescent="0.25">
      <c r="A207" s="33">
        <v>9</v>
      </c>
      <c r="B207" s="88"/>
      <c r="C207" s="89"/>
      <c r="D207" s="89"/>
      <c r="E207" s="89"/>
      <c r="F207" s="89"/>
      <c r="G207" s="90"/>
      <c r="H207" s="34"/>
      <c r="I207" s="88"/>
      <c r="J207" s="89"/>
      <c r="K207" s="90"/>
      <c r="L207" s="120"/>
      <c r="M207" s="121"/>
      <c r="N207" s="120"/>
      <c r="O207" s="121"/>
      <c r="P207" s="120"/>
      <c r="Q207" s="121"/>
    </row>
    <row r="208" spans="1:17" hidden="1" x14ac:dyDescent="0.25">
      <c r="A208" s="33">
        <v>10</v>
      </c>
      <c r="B208" s="88"/>
      <c r="C208" s="89"/>
      <c r="D208" s="89"/>
      <c r="E208" s="89"/>
      <c r="F208" s="89"/>
      <c r="G208" s="90"/>
      <c r="H208" s="34"/>
      <c r="I208" s="88"/>
      <c r="J208" s="89"/>
      <c r="K208" s="90"/>
      <c r="L208" s="120"/>
      <c r="M208" s="121"/>
      <c r="N208" s="120"/>
      <c r="O208" s="121"/>
      <c r="P208" s="120"/>
      <c r="Q208" s="121"/>
    </row>
    <row r="209" spans="1:17" hidden="1" x14ac:dyDescent="0.25">
      <c r="A209" s="9"/>
      <c r="B209" s="122" t="s">
        <v>49</v>
      </c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</row>
    <row r="210" spans="1:17" ht="30" hidden="1" customHeight="1" x14ac:dyDescent="0.25">
      <c r="A210" s="33">
        <v>1</v>
      </c>
      <c r="B210" s="88" t="s">
        <v>77</v>
      </c>
      <c r="C210" s="89"/>
      <c r="D210" s="89"/>
      <c r="E210" s="89"/>
      <c r="F210" s="89"/>
      <c r="G210" s="90"/>
      <c r="H210" s="34" t="s">
        <v>31</v>
      </c>
      <c r="I210" s="85" t="s">
        <v>175</v>
      </c>
      <c r="J210" s="86"/>
      <c r="K210" s="87"/>
      <c r="L210" s="120">
        <v>0</v>
      </c>
      <c r="M210" s="121"/>
      <c r="N210" s="127" t="e">
        <f>N188/N199</f>
        <v>#DIV/0!</v>
      </c>
      <c r="O210" s="128"/>
      <c r="P210" s="110" t="e">
        <f>P188/P199</f>
        <v>#DIV/0!</v>
      </c>
      <c r="Q210" s="111"/>
    </row>
    <row r="211" spans="1:17" hidden="1" x14ac:dyDescent="0.25">
      <c r="A211" s="33">
        <v>2</v>
      </c>
      <c r="B211" s="88"/>
      <c r="C211" s="89"/>
      <c r="D211" s="89"/>
      <c r="E211" s="89"/>
      <c r="F211" s="89"/>
      <c r="G211" s="90"/>
      <c r="H211" s="34"/>
      <c r="I211" s="88"/>
      <c r="J211" s="89"/>
      <c r="K211" s="90"/>
      <c r="L211" s="120"/>
      <c r="M211" s="121"/>
      <c r="N211" s="120"/>
      <c r="O211" s="121"/>
      <c r="P211" s="120"/>
      <c r="Q211" s="121"/>
    </row>
    <row r="212" spans="1:17" hidden="1" x14ac:dyDescent="0.25">
      <c r="A212" s="33">
        <v>3</v>
      </c>
      <c r="B212" s="88"/>
      <c r="C212" s="89"/>
      <c r="D212" s="89"/>
      <c r="E212" s="89"/>
      <c r="F212" s="89"/>
      <c r="G212" s="90"/>
      <c r="H212" s="34"/>
      <c r="I212" s="88"/>
      <c r="J212" s="89"/>
      <c r="K212" s="90"/>
      <c r="L212" s="120"/>
      <c r="M212" s="121"/>
      <c r="N212" s="120"/>
      <c r="O212" s="121"/>
      <c r="P212" s="120"/>
      <c r="Q212" s="121"/>
    </row>
    <row r="213" spans="1:17" hidden="1" x14ac:dyDescent="0.25">
      <c r="A213" s="33">
        <v>4</v>
      </c>
      <c r="B213" s="88"/>
      <c r="C213" s="89"/>
      <c r="D213" s="89"/>
      <c r="E213" s="89"/>
      <c r="F213" s="89"/>
      <c r="G213" s="90"/>
      <c r="H213" s="34"/>
      <c r="I213" s="88"/>
      <c r="J213" s="89"/>
      <c r="K213" s="90"/>
      <c r="L213" s="120"/>
      <c r="M213" s="121"/>
      <c r="N213" s="120"/>
      <c r="O213" s="121"/>
      <c r="P213" s="120"/>
      <c r="Q213" s="121"/>
    </row>
    <row r="214" spans="1:17" hidden="1" x14ac:dyDescent="0.25">
      <c r="A214" s="33">
        <v>5</v>
      </c>
      <c r="B214" s="88"/>
      <c r="C214" s="89"/>
      <c r="D214" s="89"/>
      <c r="E214" s="89"/>
      <c r="F214" s="89"/>
      <c r="G214" s="90"/>
      <c r="H214" s="34"/>
      <c r="I214" s="88"/>
      <c r="J214" s="89"/>
      <c r="K214" s="90"/>
      <c r="L214" s="120"/>
      <c r="M214" s="121"/>
      <c r="N214" s="120"/>
      <c r="O214" s="121"/>
      <c r="P214" s="120"/>
      <c r="Q214" s="121"/>
    </row>
    <row r="215" spans="1:17" hidden="1" x14ac:dyDescent="0.25">
      <c r="A215" s="9"/>
      <c r="B215" s="122" t="s">
        <v>50</v>
      </c>
      <c r="C215" s="122"/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</row>
    <row r="216" spans="1:17" ht="40.5" hidden="1" customHeight="1" x14ac:dyDescent="0.25">
      <c r="A216" s="33">
        <v>1</v>
      </c>
      <c r="B216" s="88" t="s">
        <v>78</v>
      </c>
      <c r="C216" s="89"/>
      <c r="D216" s="89"/>
      <c r="E216" s="89"/>
      <c r="F216" s="89"/>
      <c r="G216" s="90"/>
      <c r="H216" s="34" t="s">
        <v>69</v>
      </c>
      <c r="I216" s="85" t="s">
        <v>181</v>
      </c>
      <c r="J216" s="86"/>
      <c r="K216" s="87"/>
      <c r="L216" s="123">
        <v>0</v>
      </c>
      <c r="M216" s="124"/>
      <c r="N216" s="123">
        <f>N199/P103</f>
        <v>0</v>
      </c>
      <c r="O216" s="124"/>
      <c r="P216" s="125">
        <f>P199/P103</f>
        <v>0</v>
      </c>
      <c r="Q216" s="126"/>
    </row>
    <row r="217" spans="1:17" hidden="1" x14ac:dyDescent="0.25">
      <c r="A217" s="33">
        <v>2</v>
      </c>
      <c r="B217" s="88"/>
      <c r="C217" s="89"/>
      <c r="D217" s="89"/>
      <c r="E217" s="89"/>
      <c r="F217" s="89"/>
      <c r="G217" s="90"/>
      <c r="H217" s="34"/>
      <c r="I217" s="88"/>
      <c r="J217" s="89"/>
      <c r="K217" s="90"/>
      <c r="L217" s="120"/>
      <c r="M217" s="121"/>
      <c r="N217" s="120"/>
      <c r="O217" s="121"/>
      <c r="P217" s="120"/>
      <c r="Q217" s="121"/>
    </row>
    <row r="218" spans="1:17" hidden="1" x14ac:dyDescent="0.25">
      <c r="A218" s="33">
        <v>3</v>
      </c>
      <c r="B218" s="88"/>
      <c r="C218" s="89"/>
      <c r="D218" s="89"/>
      <c r="E218" s="89"/>
      <c r="F218" s="89"/>
      <c r="G218" s="90"/>
      <c r="H218" s="34"/>
      <c r="I218" s="88"/>
      <c r="J218" s="89"/>
      <c r="K218" s="90"/>
      <c r="L218" s="120"/>
      <c r="M218" s="121"/>
      <c r="N218" s="120"/>
      <c r="O218" s="121"/>
      <c r="P218" s="120"/>
      <c r="Q218" s="121"/>
    </row>
    <row r="219" spans="1:17" hidden="1" x14ac:dyDescent="0.25">
      <c r="A219" s="33">
        <v>4</v>
      </c>
      <c r="B219" s="88"/>
      <c r="C219" s="89"/>
      <c r="D219" s="89"/>
      <c r="E219" s="89"/>
      <c r="F219" s="89"/>
      <c r="G219" s="90"/>
      <c r="H219" s="34"/>
      <c r="I219" s="88"/>
      <c r="J219" s="89"/>
      <c r="K219" s="90"/>
      <c r="L219" s="120"/>
      <c r="M219" s="121"/>
      <c r="N219" s="120"/>
      <c r="O219" s="121"/>
      <c r="P219" s="120"/>
      <c r="Q219" s="121"/>
    </row>
    <row r="220" spans="1:17" hidden="1" x14ac:dyDescent="0.25">
      <c r="A220" s="33">
        <v>5</v>
      </c>
      <c r="B220" s="88"/>
      <c r="C220" s="89"/>
      <c r="D220" s="89"/>
      <c r="E220" s="89"/>
      <c r="F220" s="89"/>
      <c r="G220" s="90"/>
      <c r="H220" s="34"/>
      <c r="I220" s="88"/>
      <c r="J220" s="89"/>
      <c r="K220" s="90"/>
      <c r="L220" s="120"/>
      <c r="M220" s="121"/>
      <c r="N220" s="120"/>
      <c r="O220" s="121"/>
      <c r="P220" s="120"/>
      <c r="Q220" s="121"/>
    </row>
    <row r="221" spans="1:17" ht="36" customHeight="1" x14ac:dyDescent="0.25">
      <c r="A221" s="9"/>
      <c r="B221" s="115" t="s">
        <v>196</v>
      </c>
      <c r="C221" s="116"/>
      <c r="D221" s="117" t="s">
        <v>228</v>
      </c>
      <c r="E221" s="118"/>
      <c r="F221" s="118"/>
      <c r="G221" s="118"/>
      <c r="H221" s="118"/>
      <c r="I221" s="118"/>
      <c r="J221" s="118"/>
      <c r="K221" s="118"/>
      <c r="L221" s="118"/>
      <c r="M221" s="118"/>
      <c r="N221" s="118"/>
      <c r="O221" s="118"/>
      <c r="P221" s="118"/>
      <c r="Q221" s="119"/>
    </row>
    <row r="222" spans="1:17" x14ac:dyDescent="0.25">
      <c r="A222" s="9"/>
      <c r="B222" s="103" t="s">
        <v>46</v>
      </c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</row>
    <row r="223" spans="1:17" ht="60.75" customHeight="1" x14ac:dyDescent="0.25">
      <c r="A223" s="33">
        <v>1</v>
      </c>
      <c r="B223" s="97" t="s">
        <v>202</v>
      </c>
      <c r="C223" s="98"/>
      <c r="D223" s="98"/>
      <c r="E223" s="98"/>
      <c r="F223" s="98"/>
      <c r="G223" s="99"/>
      <c r="H223" s="34" t="s">
        <v>31</v>
      </c>
      <c r="I223" s="85" t="s">
        <v>226</v>
      </c>
      <c r="J223" s="86"/>
      <c r="K223" s="87"/>
      <c r="L223" s="107">
        <f>J73</f>
        <v>82000</v>
      </c>
      <c r="M223" s="101"/>
      <c r="N223" s="107">
        <f>L73</f>
        <v>2224620</v>
      </c>
      <c r="O223" s="101"/>
      <c r="P223" s="107">
        <f>L223+N223</f>
        <v>2306620</v>
      </c>
      <c r="Q223" s="101"/>
    </row>
    <row r="224" spans="1:17" hidden="1" x14ac:dyDescent="0.25">
      <c r="A224" s="33">
        <v>2</v>
      </c>
      <c r="B224" s="97"/>
      <c r="C224" s="98"/>
      <c r="D224" s="98"/>
      <c r="E224" s="98"/>
      <c r="F224" s="98"/>
      <c r="G224" s="99"/>
      <c r="H224" s="10"/>
      <c r="I224" s="97"/>
      <c r="J224" s="98"/>
      <c r="K224" s="99"/>
      <c r="L224" s="100"/>
      <c r="M224" s="101"/>
      <c r="N224" s="100"/>
      <c r="O224" s="101"/>
      <c r="P224" s="100"/>
      <c r="Q224" s="101"/>
    </row>
    <row r="225" spans="1:17" hidden="1" x14ac:dyDescent="0.25">
      <c r="A225" s="33">
        <v>3</v>
      </c>
      <c r="B225" s="97"/>
      <c r="C225" s="98"/>
      <c r="D225" s="98"/>
      <c r="E225" s="98"/>
      <c r="F225" s="98"/>
      <c r="G225" s="99"/>
      <c r="H225" s="10"/>
      <c r="I225" s="97"/>
      <c r="J225" s="98"/>
      <c r="K225" s="99"/>
      <c r="L225" s="100"/>
      <c r="M225" s="101"/>
      <c r="N225" s="100"/>
      <c r="O225" s="101"/>
      <c r="P225" s="100"/>
      <c r="Q225" s="101"/>
    </row>
    <row r="226" spans="1:17" hidden="1" x14ac:dyDescent="0.25">
      <c r="A226" s="33">
        <v>4</v>
      </c>
      <c r="B226" s="97"/>
      <c r="C226" s="98"/>
      <c r="D226" s="98"/>
      <c r="E226" s="98"/>
      <c r="F226" s="98"/>
      <c r="G226" s="99"/>
      <c r="H226" s="10"/>
      <c r="I226" s="97"/>
      <c r="J226" s="98"/>
      <c r="K226" s="99"/>
      <c r="L226" s="100"/>
      <c r="M226" s="101"/>
      <c r="N226" s="100"/>
      <c r="O226" s="101"/>
      <c r="P226" s="100"/>
      <c r="Q226" s="101"/>
    </row>
    <row r="227" spans="1:17" hidden="1" x14ac:dyDescent="0.25">
      <c r="A227" s="33">
        <v>5</v>
      </c>
      <c r="B227" s="97"/>
      <c r="C227" s="98"/>
      <c r="D227" s="98"/>
      <c r="E227" s="98"/>
      <c r="F227" s="98"/>
      <c r="G227" s="99"/>
      <c r="H227" s="10"/>
      <c r="I227" s="97"/>
      <c r="J227" s="98"/>
      <c r="K227" s="99"/>
      <c r="L227" s="100"/>
      <c r="M227" s="101"/>
      <c r="N227" s="100"/>
      <c r="O227" s="101"/>
      <c r="P227" s="100"/>
      <c r="Q227" s="101"/>
    </row>
    <row r="228" spans="1:17" hidden="1" x14ac:dyDescent="0.25">
      <c r="A228" s="33">
        <v>6</v>
      </c>
      <c r="B228" s="97"/>
      <c r="C228" s="98"/>
      <c r="D228" s="98"/>
      <c r="E228" s="98"/>
      <c r="F228" s="98"/>
      <c r="G228" s="99"/>
      <c r="H228" s="10"/>
      <c r="I228" s="97"/>
      <c r="J228" s="98"/>
      <c r="K228" s="99"/>
      <c r="L228" s="100"/>
      <c r="M228" s="101"/>
      <c r="N228" s="100"/>
      <c r="O228" s="101"/>
      <c r="P228" s="100"/>
      <c r="Q228" s="101"/>
    </row>
    <row r="229" spans="1:17" hidden="1" x14ac:dyDescent="0.25">
      <c r="A229" s="33">
        <v>7</v>
      </c>
      <c r="B229" s="97"/>
      <c r="C229" s="98"/>
      <c r="D229" s="98"/>
      <c r="E229" s="98"/>
      <c r="F229" s="98"/>
      <c r="G229" s="99"/>
      <c r="H229" s="10"/>
      <c r="I229" s="97"/>
      <c r="J229" s="98"/>
      <c r="K229" s="99"/>
      <c r="L229" s="100"/>
      <c r="M229" s="101"/>
      <c r="N229" s="100"/>
      <c r="O229" s="101"/>
      <c r="P229" s="100"/>
      <c r="Q229" s="101"/>
    </row>
    <row r="230" spans="1:17" hidden="1" x14ac:dyDescent="0.25">
      <c r="A230" s="33">
        <v>8</v>
      </c>
      <c r="B230" s="97"/>
      <c r="C230" s="98"/>
      <c r="D230" s="98"/>
      <c r="E230" s="98"/>
      <c r="F230" s="98"/>
      <c r="G230" s="99"/>
      <c r="H230" s="10"/>
      <c r="I230" s="97"/>
      <c r="J230" s="98"/>
      <c r="K230" s="99"/>
      <c r="L230" s="100"/>
      <c r="M230" s="101"/>
      <c r="N230" s="100"/>
      <c r="O230" s="101"/>
      <c r="P230" s="100"/>
      <c r="Q230" s="101"/>
    </row>
    <row r="231" spans="1:17" hidden="1" x14ac:dyDescent="0.25">
      <c r="A231" s="33">
        <v>9</v>
      </c>
      <c r="B231" s="97"/>
      <c r="C231" s="98"/>
      <c r="D231" s="98"/>
      <c r="E231" s="98"/>
      <c r="F231" s="98"/>
      <c r="G231" s="99"/>
      <c r="H231" s="10"/>
      <c r="I231" s="97"/>
      <c r="J231" s="98"/>
      <c r="K231" s="99"/>
      <c r="L231" s="100"/>
      <c r="M231" s="101"/>
      <c r="N231" s="100"/>
      <c r="O231" s="101"/>
      <c r="P231" s="100"/>
      <c r="Q231" s="101"/>
    </row>
    <row r="232" spans="1:17" hidden="1" x14ac:dyDescent="0.25">
      <c r="A232" s="33">
        <v>10</v>
      </c>
      <c r="B232" s="97"/>
      <c r="C232" s="98"/>
      <c r="D232" s="98"/>
      <c r="E232" s="98"/>
      <c r="F232" s="98"/>
      <c r="G232" s="99"/>
      <c r="H232" s="10"/>
      <c r="I232" s="97"/>
      <c r="J232" s="98"/>
      <c r="K232" s="99"/>
      <c r="L232" s="100"/>
      <c r="M232" s="101"/>
      <c r="N232" s="100"/>
      <c r="O232" s="101"/>
      <c r="P232" s="100"/>
      <c r="Q232" s="101"/>
    </row>
    <row r="233" spans="1:17" x14ac:dyDescent="0.25">
      <c r="A233" s="9"/>
      <c r="B233" s="103" t="s">
        <v>47</v>
      </c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</row>
    <row r="234" spans="1:17" ht="59.25" customHeight="1" x14ac:dyDescent="0.25">
      <c r="A234" s="33">
        <v>1</v>
      </c>
      <c r="B234" s="97" t="s">
        <v>200</v>
      </c>
      <c r="C234" s="98"/>
      <c r="D234" s="98"/>
      <c r="E234" s="98"/>
      <c r="F234" s="98"/>
      <c r="G234" s="99"/>
      <c r="H234" s="10" t="s">
        <v>64</v>
      </c>
      <c r="I234" s="85" t="s">
        <v>226</v>
      </c>
      <c r="J234" s="86"/>
      <c r="K234" s="87"/>
      <c r="L234" s="100">
        <v>3</v>
      </c>
      <c r="M234" s="101"/>
      <c r="N234" s="100">
        <v>3</v>
      </c>
      <c r="O234" s="101"/>
      <c r="P234" s="107">
        <v>3</v>
      </c>
      <c r="Q234" s="101"/>
    </row>
    <row r="235" spans="1:17" hidden="1" x14ac:dyDescent="0.25">
      <c r="A235" s="33">
        <v>2</v>
      </c>
      <c r="B235" s="97"/>
      <c r="C235" s="98"/>
      <c r="D235" s="98"/>
      <c r="E235" s="98"/>
      <c r="F235" s="98"/>
      <c r="G235" s="99"/>
      <c r="H235" s="10"/>
      <c r="I235" s="97"/>
      <c r="J235" s="98"/>
      <c r="K235" s="99"/>
      <c r="L235" s="100"/>
      <c r="M235" s="101"/>
      <c r="N235" s="100"/>
      <c r="O235" s="101"/>
      <c r="P235" s="100"/>
      <c r="Q235" s="101"/>
    </row>
    <row r="236" spans="1:17" hidden="1" x14ac:dyDescent="0.25">
      <c r="A236" s="33">
        <v>3</v>
      </c>
      <c r="B236" s="97"/>
      <c r="C236" s="98"/>
      <c r="D236" s="98"/>
      <c r="E236" s="98"/>
      <c r="F236" s="98"/>
      <c r="G236" s="99"/>
      <c r="H236" s="10"/>
      <c r="I236" s="97"/>
      <c r="J236" s="98"/>
      <c r="K236" s="99"/>
      <c r="L236" s="100"/>
      <c r="M236" s="101"/>
      <c r="N236" s="100"/>
      <c r="O236" s="101"/>
      <c r="P236" s="100"/>
      <c r="Q236" s="101"/>
    </row>
    <row r="237" spans="1:17" hidden="1" x14ac:dyDescent="0.25">
      <c r="A237" s="33">
        <v>4</v>
      </c>
      <c r="B237" s="97"/>
      <c r="C237" s="98"/>
      <c r="D237" s="98"/>
      <c r="E237" s="98"/>
      <c r="F237" s="98"/>
      <c r="G237" s="99"/>
      <c r="H237" s="10"/>
      <c r="I237" s="97"/>
      <c r="J237" s="98"/>
      <c r="K237" s="99"/>
      <c r="L237" s="100"/>
      <c r="M237" s="101"/>
      <c r="N237" s="100"/>
      <c r="O237" s="101"/>
      <c r="P237" s="100"/>
      <c r="Q237" s="101"/>
    </row>
    <row r="238" spans="1:17" hidden="1" x14ac:dyDescent="0.25">
      <c r="A238" s="33">
        <v>5</v>
      </c>
      <c r="B238" s="97"/>
      <c r="C238" s="98"/>
      <c r="D238" s="98"/>
      <c r="E238" s="98"/>
      <c r="F238" s="98"/>
      <c r="G238" s="99"/>
      <c r="H238" s="10"/>
      <c r="I238" s="97"/>
      <c r="J238" s="98"/>
      <c r="K238" s="99"/>
      <c r="L238" s="100"/>
      <c r="M238" s="101"/>
      <c r="N238" s="100"/>
      <c r="O238" s="101"/>
      <c r="P238" s="100"/>
      <c r="Q238" s="101"/>
    </row>
    <row r="239" spans="1:17" hidden="1" x14ac:dyDescent="0.25">
      <c r="A239" s="33">
        <v>6</v>
      </c>
      <c r="B239" s="97"/>
      <c r="C239" s="98"/>
      <c r="D239" s="98"/>
      <c r="E239" s="98"/>
      <c r="F239" s="98"/>
      <c r="G239" s="99"/>
      <c r="H239" s="10"/>
      <c r="I239" s="97"/>
      <c r="J239" s="98"/>
      <c r="K239" s="99"/>
      <c r="L239" s="100"/>
      <c r="M239" s="101"/>
      <c r="N239" s="100"/>
      <c r="O239" s="101"/>
      <c r="P239" s="100"/>
      <c r="Q239" s="101"/>
    </row>
    <row r="240" spans="1:17" hidden="1" x14ac:dyDescent="0.25">
      <c r="A240" s="33">
        <v>7</v>
      </c>
      <c r="B240" s="97"/>
      <c r="C240" s="98"/>
      <c r="D240" s="98"/>
      <c r="E240" s="98"/>
      <c r="F240" s="98"/>
      <c r="G240" s="99"/>
      <c r="H240" s="10"/>
      <c r="I240" s="97"/>
      <c r="J240" s="98"/>
      <c r="K240" s="99"/>
      <c r="L240" s="100"/>
      <c r="M240" s="101"/>
      <c r="N240" s="100"/>
      <c r="O240" s="101"/>
      <c r="P240" s="100"/>
      <c r="Q240" s="101"/>
    </row>
    <row r="241" spans="1:17" hidden="1" x14ac:dyDescent="0.25">
      <c r="A241" s="33">
        <v>8</v>
      </c>
      <c r="B241" s="97"/>
      <c r="C241" s="98"/>
      <c r="D241" s="98"/>
      <c r="E241" s="98"/>
      <c r="F241" s="98"/>
      <c r="G241" s="99"/>
      <c r="H241" s="10"/>
      <c r="I241" s="97"/>
      <c r="J241" s="98"/>
      <c r="K241" s="99"/>
      <c r="L241" s="100"/>
      <c r="M241" s="101"/>
      <c r="N241" s="100"/>
      <c r="O241" s="101"/>
      <c r="P241" s="100"/>
      <c r="Q241" s="101"/>
    </row>
    <row r="242" spans="1:17" hidden="1" x14ac:dyDescent="0.25">
      <c r="A242" s="33">
        <v>9</v>
      </c>
      <c r="B242" s="97"/>
      <c r="C242" s="98"/>
      <c r="D242" s="98"/>
      <c r="E242" s="98"/>
      <c r="F242" s="98"/>
      <c r="G242" s="99"/>
      <c r="H242" s="10"/>
      <c r="I242" s="97"/>
      <c r="J242" s="98"/>
      <c r="K242" s="99"/>
      <c r="L242" s="100"/>
      <c r="M242" s="101"/>
      <c r="N242" s="100"/>
      <c r="O242" s="101"/>
      <c r="P242" s="100"/>
      <c r="Q242" s="101"/>
    </row>
    <row r="243" spans="1:17" hidden="1" x14ac:dyDescent="0.25">
      <c r="A243" s="33">
        <v>10</v>
      </c>
      <c r="B243" s="97"/>
      <c r="C243" s="98"/>
      <c r="D243" s="98"/>
      <c r="E243" s="98"/>
      <c r="F243" s="98"/>
      <c r="G243" s="99"/>
      <c r="H243" s="10"/>
      <c r="I243" s="97"/>
      <c r="J243" s="98"/>
      <c r="K243" s="99"/>
      <c r="L243" s="100"/>
      <c r="M243" s="101"/>
      <c r="N243" s="100"/>
      <c r="O243" s="101"/>
      <c r="P243" s="100"/>
      <c r="Q243" s="101"/>
    </row>
    <row r="244" spans="1:17" x14ac:dyDescent="0.25">
      <c r="A244" s="9"/>
      <c r="B244" s="103" t="s">
        <v>49</v>
      </c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</row>
    <row r="245" spans="1:17" ht="27.75" customHeight="1" x14ac:dyDescent="0.25">
      <c r="A245" s="33">
        <v>1</v>
      </c>
      <c r="B245" s="97" t="s">
        <v>197</v>
      </c>
      <c r="C245" s="98"/>
      <c r="D245" s="98"/>
      <c r="E245" s="98"/>
      <c r="F245" s="98"/>
      <c r="G245" s="99"/>
      <c r="H245" s="10" t="s">
        <v>31</v>
      </c>
      <c r="I245" s="88" t="s">
        <v>227</v>
      </c>
      <c r="J245" s="89"/>
      <c r="K245" s="90"/>
      <c r="L245" s="110">
        <f>L223/L234</f>
        <v>27333.333333333332</v>
      </c>
      <c r="M245" s="111"/>
      <c r="N245" s="110">
        <f>N223/L234</f>
        <v>741540</v>
      </c>
      <c r="O245" s="111"/>
      <c r="P245" s="107">
        <f>L245+N245</f>
        <v>768873.33333333337</v>
      </c>
      <c r="Q245" s="101"/>
    </row>
    <row r="246" spans="1:17" hidden="1" x14ac:dyDescent="0.25">
      <c r="A246" s="33">
        <v>2</v>
      </c>
      <c r="B246" s="97"/>
      <c r="C246" s="98"/>
      <c r="D246" s="98"/>
      <c r="E246" s="98"/>
      <c r="F246" s="98"/>
      <c r="G246" s="99"/>
      <c r="H246" s="10" t="s">
        <v>94</v>
      </c>
      <c r="I246" s="97"/>
      <c r="J246" s="98"/>
      <c r="K246" s="99"/>
      <c r="L246" s="100"/>
      <c r="M246" s="101"/>
      <c r="N246" s="100"/>
      <c r="O246" s="101"/>
      <c r="P246" s="100"/>
      <c r="Q246" s="101"/>
    </row>
    <row r="247" spans="1:17" hidden="1" x14ac:dyDescent="0.25">
      <c r="A247" s="33">
        <v>3</v>
      </c>
      <c r="B247" s="97"/>
      <c r="C247" s="98"/>
      <c r="D247" s="98"/>
      <c r="E247" s="98"/>
      <c r="F247" s="98"/>
      <c r="G247" s="99"/>
      <c r="H247" s="10"/>
      <c r="I247" s="97"/>
      <c r="J247" s="98"/>
      <c r="K247" s="99"/>
      <c r="L247" s="100"/>
      <c r="M247" s="101"/>
      <c r="N247" s="100"/>
      <c r="O247" s="101"/>
      <c r="P247" s="100"/>
      <c r="Q247" s="101"/>
    </row>
    <row r="248" spans="1:17" hidden="1" x14ac:dyDescent="0.25">
      <c r="A248" s="33">
        <v>4</v>
      </c>
      <c r="B248" s="97"/>
      <c r="C248" s="98"/>
      <c r="D248" s="98"/>
      <c r="E248" s="98"/>
      <c r="F248" s="98"/>
      <c r="G248" s="99"/>
      <c r="H248" s="10"/>
      <c r="I248" s="97"/>
      <c r="J248" s="98"/>
      <c r="K248" s="99"/>
      <c r="L248" s="100"/>
      <c r="M248" s="101"/>
      <c r="N248" s="100"/>
      <c r="O248" s="101"/>
      <c r="P248" s="100"/>
      <c r="Q248" s="101"/>
    </row>
    <row r="249" spans="1:17" hidden="1" x14ac:dyDescent="0.25">
      <c r="A249" s="33">
        <v>5</v>
      </c>
      <c r="B249" s="97"/>
      <c r="C249" s="98"/>
      <c r="D249" s="98"/>
      <c r="E249" s="98"/>
      <c r="F249" s="98"/>
      <c r="G249" s="99"/>
      <c r="H249" s="10"/>
      <c r="I249" s="97"/>
      <c r="J249" s="98"/>
      <c r="K249" s="99"/>
      <c r="L249" s="100"/>
      <c r="M249" s="101"/>
      <c r="N249" s="100"/>
      <c r="O249" s="101"/>
      <c r="P249" s="100"/>
      <c r="Q249" s="101"/>
    </row>
    <row r="250" spans="1:17" x14ac:dyDescent="0.25">
      <c r="A250" s="9"/>
      <c r="B250" s="103" t="s">
        <v>50</v>
      </c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</row>
    <row r="251" spans="1:17" ht="23.25" customHeight="1" x14ac:dyDescent="0.25">
      <c r="A251" s="33">
        <v>1</v>
      </c>
      <c r="B251" s="97" t="s">
        <v>198</v>
      </c>
      <c r="C251" s="98"/>
      <c r="D251" s="98"/>
      <c r="E251" s="98"/>
      <c r="F251" s="98"/>
      <c r="G251" s="99"/>
      <c r="H251" s="10" t="s">
        <v>69</v>
      </c>
      <c r="I251" s="97" t="s">
        <v>70</v>
      </c>
      <c r="J251" s="98"/>
      <c r="K251" s="99"/>
      <c r="L251" s="100">
        <v>100</v>
      </c>
      <c r="M251" s="101"/>
      <c r="N251" s="100">
        <v>100</v>
      </c>
      <c r="O251" s="101"/>
      <c r="P251" s="107">
        <v>100</v>
      </c>
      <c r="Q251" s="101"/>
    </row>
    <row r="252" spans="1:17" hidden="1" x14ac:dyDescent="0.25">
      <c r="A252" s="33">
        <v>2</v>
      </c>
      <c r="B252" s="97"/>
      <c r="C252" s="98"/>
      <c r="D252" s="98"/>
      <c r="E252" s="98"/>
      <c r="F252" s="98"/>
      <c r="G252" s="99"/>
      <c r="H252" s="10"/>
      <c r="I252" s="97"/>
      <c r="J252" s="98"/>
      <c r="K252" s="99"/>
      <c r="L252" s="100"/>
      <c r="M252" s="101"/>
      <c r="N252" s="100"/>
      <c r="O252" s="101"/>
      <c r="P252" s="100"/>
      <c r="Q252" s="101"/>
    </row>
    <row r="253" spans="1:17" hidden="1" x14ac:dyDescent="0.25">
      <c r="A253" s="33">
        <v>3</v>
      </c>
      <c r="B253" s="97"/>
      <c r="C253" s="98"/>
      <c r="D253" s="98"/>
      <c r="E253" s="98"/>
      <c r="F253" s="98"/>
      <c r="G253" s="99"/>
      <c r="H253" s="10"/>
      <c r="I253" s="97"/>
      <c r="J253" s="98"/>
      <c r="K253" s="99"/>
      <c r="L253" s="100"/>
      <c r="M253" s="101"/>
      <c r="N253" s="100"/>
      <c r="O253" s="101"/>
      <c r="P253" s="100"/>
      <c r="Q253" s="101"/>
    </row>
    <row r="254" spans="1:17" hidden="1" x14ac:dyDescent="0.25">
      <c r="A254" s="33">
        <v>4</v>
      </c>
      <c r="B254" s="97"/>
      <c r="C254" s="98"/>
      <c r="D254" s="98"/>
      <c r="E254" s="98"/>
      <c r="F254" s="98"/>
      <c r="G254" s="99"/>
      <c r="H254" s="10"/>
      <c r="I254" s="97"/>
      <c r="J254" s="98"/>
      <c r="K254" s="99"/>
      <c r="L254" s="100"/>
      <c r="M254" s="101"/>
      <c r="N254" s="100"/>
      <c r="O254" s="101"/>
      <c r="P254" s="100"/>
      <c r="Q254" s="101"/>
    </row>
    <row r="255" spans="1:17" hidden="1" x14ac:dyDescent="0.25">
      <c r="A255" s="33">
        <v>5</v>
      </c>
      <c r="B255" s="97"/>
      <c r="C255" s="98"/>
      <c r="D255" s="98"/>
      <c r="E255" s="98"/>
      <c r="F255" s="98"/>
      <c r="G255" s="99"/>
      <c r="H255" s="10"/>
      <c r="I255" s="97"/>
      <c r="J255" s="98"/>
      <c r="K255" s="99"/>
      <c r="L255" s="100"/>
      <c r="M255" s="101"/>
      <c r="N255" s="100"/>
      <c r="O255" s="101"/>
      <c r="P255" s="100"/>
      <c r="Q255" s="101"/>
    </row>
    <row r="256" spans="1:17" hidden="1" x14ac:dyDescent="0.25">
      <c r="A256" s="33">
        <v>5</v>
      </c>
      <c r="B256" s="97"/>
      <c r="C256" s="98"/>
      <c r="D256" s="98"/>
      <c r="E256" s="98"/>
      <c r="F256" s="98"/>
      <c r="G256" s="99"/>
      <c r="H256" s="10"/>
      <c r="I256" s="97"/>
      <c r="J256" s="98"/>
      <c r="K256" s="99"/>
      <c r="L256" s="100"/>
      <c r="M256" s="101"/>
      <c r="N256" s="100"/>
      <c r="O256" s="101"/>
      <c r="P256" s="100"/>
      <c r="Q256" s="101"/>
    </row>
    <row r="257" spans="1:17" ht="18.75" customHeight="1" x14ac:dyDescent="0.25">
      <c r="A257" s="9"/>
      <c r="B257" s="115" t="s">
        <v>81</v>
      </c>
      <c r="C257" s="116"/>
      <c r="D257" s="117" t="s">
        <v>201</v>
      </c>
      <c r="E257" s="118"/>
      <c r="F257" s="118"/>
      <c r="G257" s="118"/>
      <c r="H257" s="118"/>
      <c r="I257" s="118"/>
      <c r="J257" s="118"/>
      <c r="K257" s="118"/>
      <c r="L257" s="118"/>
      <c r="M257" s="118"/>
      <c r="N257" s="118"/>
      <c r="O257" s="118"/>
      <c r="P257" s="118"/>
      <c r="Q257" s="119"/>
    </row>
    <row r="258" spans="1:17" x14ac:dyDescent="0.25">
      <c r="A258" s="9"/>
      <c r="B258" s="103" t="s">
        <v>46</v>
      </c>
      <c r="C258" s="103"/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</row>
    <row r="259" spans="1:17" ht="58.5" customHeight="1" x14ac:dyDescent="0.25">
      <c r="A259" s="33">
        <v>1</v>
      </c>
      <c r="B259" s="97" t="s">
        <v>199</v>
      </c>
      <c r="C259" s="98"/>
      <c r="D259" s="98"/>
      <c r="E259" s="98"/>
      <c r="F259" s="98"/>
      <c r="G259" s="99"/>
      <c r="H259" s="10" t="s">
        <v>31</v>
      </c>
      <c r="I259" s="85" t="s">
        <v>226</v>
      </c>
      <c r="J259" s="86"/>
      <c r="K259" s="87"/>
      <c r="L259" s="107">
        <f>J74</f>
        <v>2500000</v>
      </c>
      <c r="M259" s="114"/>
      <c r="N259" s="107">
        <f>L74</f>
        <v>0</v>
      </c>
      <c r="O259" s="114"/>
      <c r="P259" s="100">
        <f>L259+N259</f>
        <v>2500000</v>
      </c>
      <c r="Q259" s="101"/>
    </row>
    <row r="260" spans="1:17" hidden="1" x14ac:dyDescent="0.25">
      <c r="A260" s="33">
        <v>2</v>
      </c>
      <c r="B260" s="97"/>
      <c r="C260" s="98"/>
      <c r="D260" s="98"/>
      <c r="E260" s="98"/>
      <c r="F260" s="98"/>
      <c r="G260" s="99"/>
      <c r="H260" s="10"/>
      <c r="I260" s="97"/>
      <c r="J260" s="98"/>
      <c r="K260" s="99"/>
      <c r="L260" s="100"/>
      <c r="M260" s="101"/>
      <c r="N260" s="100"/>
      <c r="O260" s="101"/>
      <c r="P260" s="100"/>
      <c r="Q260" s="101"/>
    </row>
    <row r="261" spans="1:17" hidden="1" x14ac:dyDescent="0.25">
      <c r="A261" s="33">
        <v>3</v>
      </c>
      <c r="B261" s="97"/>
      <c r="C261" s="98"/>
      <c r="D261" s="98"/>
      <c r="E261" s="98"/>
      <c r="F261" s="98"/>
      <c r="G261" s="99"/>
      <c r="H261" s="10"/>
      <c r="I261" s="97"/>
      <c r="J261" s="98"/>
      <c r="K261" s="99"/>
      <c r="L261" s="100"/>
      <c r="M261" s="101"/>
      <c r="N261" s="100"/>
      <c r="O261" s="101"/>
      <c r="P261" s="100"/>
      <c r="Q261" s="101"/>
    </row>
    <row r="262" spans="1:17" hidden="1" x14ac:dyDescent="0.25">
      <c r="A262" s="33">
        <v>4</v>
      </c>
      <c r="B262" s="97"/>
      <c r="C262" s="98"/>
      <c r="D262" s="98"/>
      <c r="E262" s="98"/>
      <c r="F262" s="98"/>
      <c r="G262" s="99"/>
      <c r="H262" s="10"/>
      <c r="I262" s="97"/>
      <c r="J262" s="98"/>
      <c r="K262" s="99"/>
      <c r="L262" s="100"/>
      <c r="M262" s="101"/>
      <c r="N262" s="100"/>
      <c r="O262" s="101"/>
      <c r="P262" s="100"/>
      <c r="Q262" s="101"/>
    </row>
    <row r="263" spans="1:17" hidden="1" x14ac:dyDescent="0.25">
      <c r="A263" s="33">
        <v>5</v>
      </c>
      <c r="B263" s="97"/>
      <c r="C263" s="98"/>
      <c r="D263" s="98"/>
      <c r="E263" s="98"/>
      <c r="F263" s="98"/>
      <c r="G263" s="99"/>
      <c r="H263" s="10"/>
      <c r="I263" s="97"/>
      <c r="J263" s="98"/>
      <c r="K263" s="99"/>
      <c r="L263" s="100"/>
      <c r="M263" s="101"/>
      <c r="N263" s="100"/>
      <c r="O263" s="101"/>
      <c r="P263" s="100"/>
      <c r="Q263" s="101"/>
    </row>
    <row r="264" spans="1:17" hidden="1" x14ac:dyDescent="0.25">
      <c r="A264" s="33">
        <v>6</v>
      </c>
      <c r="B264" s="97"/>
      <c r="C264" s="98"/>
      <c r="D264" s="98"/>
      <c r="E264" s="98"/>
      <c r="F264" s="98"/>
      <c r="G264" s="99"/>
      <c r="H264" s="10"/>
      <c r="I264" s="97"/>
      <c r="J264" s="98"/>
      <c r="K264" s="99"/>
      <c r="L264" s="100"/>
      <c r="M264" s="101"/>
      <c r="N264" s="100"/>
      <c r="O264" s="101"/>
      <c r="P264" s="100"/>
      <c r="Q264" s="101"/>
    </row>
    <row r="265" spans="1:17" hidden="1" x14ac:dyDescent="0.25">
      <c r="A265" s="33">
        <v>7</v>
      </c>
      <c r="B265" s="97"/>
      <c r="C265" s="98"/>
      <c r="D265" s="98"/>
      <c r="E265" s="98"/>
      <c r="F265" s="98"/>
      <c r="G265" s="99"/>
      <c r="H265" s="10"/>
      <c r="I265" s="97"/>
      <c r="J265" s="98"/>
      <c r="K265" s="99"/>
      <c r="L265" s="100"/>
      <c r="M265" s="101"/>
      <c r="N265" s="100"/>
      <c r="O265" s="101"/>
      <c r="P265" s="100"/>
      <c r="Q265" s="101"/>
    </row>
    <row r="266" spans="1:17" hidden="1" x14ac:dyDescent="0.25">
      <c r="A266" s="33">
        <v>8</v>
      </c>
      <c r="B266" s="97"/>
      <c r="C266" s="98"/>
      <c r="D266" s="98"/>
      <c r="E266" s="98"/>
      <c r="F266" s="98"/>
      <c r="G266" s="99"/>
      <c r="H266" s="10"/>
      <c r="I266" s="97"/>
      <c r="J266" s="98"/>
      <c r="K266" s="99"/>
      <c r="L266" s="100"/>
      <c r="M266" s="101"/>
      <c r="N266" s="100"/>
      <c r="O266" s="101"/>
      <c r="P266" s="100"/>
      <c r="Q266" s="101"/>
    </row>
    <row r="267" spans="1:17" hidden="1" x14ac:dyDescent="0.25">
      <c r="A267" s="33">
        <v>9</v>
      </c>
      <c r="B267" s="97"/>
      <c r="C267" s="98"/>
      <c r="D267" s="98"/>
      <c r="E267" s="98"/>
      <c r="F267" s="98"/>
      <c r="G267" s="99"/>
      <c r="H267" s="10"/>
      <c r="I267" s="97"/>
      <c r="J267" s="98"/>
      <c r="K267" s="99"/>
      <c r="L267" s="100"/>
      <c r="M267" s="101"/>
      <c r="N267" s="100"/>
      <c r="O267" s="101"/>
      <c r="P267" s="100"/>
      <c r="Q267" s="101"/>
    </row>
    <row r="268" spans="1:17" hidden="1" x14ac:dyDescent="0.25">
      <c r="A268" s="33">
        <v>10</v>
      </c>
      <c r="B268" s="97"/>
      <c r="C268" s="98"/>
      <c r="D268" s="98"/>
      <c r="E268" s="98"/>
      <c r="F268" s="98"/>
      <c r="G268" s="99"/>
      <c r="H268" s="10"/>
      <c r="I268" s="97"/>
      <c r="J268" s="98"/>
      <c r="K268" s="99"/>
      <c r="L268" s="100"/>
      <c r="M268" s="101"/>
      <c r="N268" s="100"/>
      <c r="O268" s="101"/>
      <c r="P268" s="100"/>
      <c r="Q268" s="101"/>
    </row>
    <row r="269" spans="1:17" x14ac:dyDescent="0.25">
      <c r="A269" s="9"/>
      <c r="B269" s="103" t="s">
        <v>47</v>
      </c>
      <c r="C269" s="103"/>
      <c r="D269" s="103"/>
      <c r="E269" s="103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</row>
    <row r="270" spans="1:17" ht="75" customHeight="1" x14ac:dyDescent="0.25">
      <c r="A270" s="33">
        <v>1</v>
      </c>
      <c r="B270" s="88" t="s">
        <v>200</v>
      </c>
      <c r="C270" s="89"/>
      <c r="D270" s="89"/>
      <c r="E270" s="89"/>
      <c r="F270" s="89"/>
      <c r="G270" s="90"/>
      <c r="H270" s="34" t="s">
        <v>64</v>
      </c>
      <c r="I270" s="85" t="s">
        <v>242</v>
      </c>
      <c r="J270" s="86"/>
      <c r="K270" s="87"/>
      <c r="L270" s="100">
        <v>9</v>
      </c>
      <c r="M270" s="101"/>
      <c r="N270" s="100"/>
      <c r="O270" s="101"/>
      <c r="P270" s="100">
        <f>L270</f>
        <v>9</v>
      </c>
      <c r="Q270" s="101"/>
    </row>
    <row r="271" spans="1:17" hidden="1" x14ac:dyDescent="0.25">
      <c r="A271" s="33">
        <v>2</v>
      </c>
      <c r="B271" s="88"/>
      <c r="C271" s="89"/>
      <c r="D271" s="89"/>
      <c r="E271" s="89"/>
      <c r="F271" s="89"/>
      <c r="G271" s="90"/>
      <c r="H271" s="34"/>
      <c r="I271" s="88"/>
      <c r="J271" s="89"/>
      <c r="K271" s="90"/>
      <c r="L271" s="100"/>
      <c r="M271" s="101"/>
      <c r="N271" s="100"/>
      <c r="O271" s="101"/>
      <c r="P271" s="100"/>
      <c r="Q271" s="101"/>
    </row>
    <row r="272" spans="1:17" hidden="1" x14ac:dyDescent="0.25">
      <c r="A272" s="33">
        <v>3</v>
      </c>
      <c r="B272" s="88"/>
      <c r="C272" s="89"/>
      <c r="D272" s="89"/>
      <c r="E272" s="89"/>
      <c r="F272" s="89"/>
      <c r="G272" s="90"/>
      <c r="H272" s="34"/>
      <c r="I272" s="88"/>
      <c r="J272" s="89"/>
      <c r="K272" s="90"/>
      <c r="L272" s="100"/>
      <c r="M272" s="101"/>
      <c r="N272" s="100"/>
      <c r="O272" s="101"/>
      <c r="P272" s="100"/>
      <c r="Q272" s="101"/>
    </row>
    <row r="273" spans="1:17" hidden="1" x14ac:dyDescent="0.25">
      <c r="A273" s="33">
        <v>4</v>
      </c>
      <c r="B273" s="88"/>
      <c r="C273" s="89"/>
      <c r="D273" s="89"/>
      <c r="E273" s="89"/>
      <c r="F273" s="89"/>
      <c r="G273" s="90"/>
      <c r="H273" s="34"/>
      <c r="I273" s="88"/>
      <c r="J273" s="89"/>
      <c r="K273" s="90"/>
      <c r="L273" s="100"/>
      <c r="M273" s="101"/>
      <c r="N273" s="100"/>
      <c r="O273" s="101"/>
      <c r="P273" s="100"/>
      <c r="Q273" s="101"/>
    </row>
    <row r="274" spans="1:17" hidden="1" x14ac:dyDescent="0.25">
      <c r="A274" s="33">
        <v>5</v>
      </c>
      <c r="B274" s="88"/>
      <c r="C274" s="89"/>
      <c r="D274" s="89"/>
      <c r="E274" s="89"/>
      <c r="F274" s="89"/>
      <c r="G274" s="90"/>
      <c r="H274" s="34"/>
      <c r="I274" s="88"/>
      <c r="J274" s="89"/>
      <c r="K274" s="90"/>
      <c r="L274" s="100"/>
      <c r="M274" s="101"/>
      <c r="N274" s="100"/>
      <c r="O274" s="101"/>
      <c r="P274" s="100"/>
      <c r="Q274" s="101"/>
    </row>
    <row r="275" spans="1:17" hidden="1" x14ac:dyDescent="0.25">
      <c r="A275" s="33">
        <v>6</v>
      </c>
      <c r="B275" s="88"/>
      <c r="C275" s="89"/>
      <c r="D275" s="89"/>
      <c r="E275" s="89"/>
      <c r="F275" s="89"/>
      <c r="G275" s="90"/>
      <c r="H275" s="34"/>
      <c r="I275" s="88"/>
      <c r="J275" s="89"/>
      <c r="K275" s="90"/>
      <c r="L275" s="100"/>
      <c r="M275" s="101"/>
      <c r="N275" s="100"/>
      <c r="O275" s="101"/>
      <c r="P275" s="100"/>
      <c r="Q275" s="101"/>
    </row>
    <row r="276" spans="1:17" hidden="1" x14ac:dyDescent="0.25">
      <c r="A276" s="33">
        <v>7</v>
      </c>
      <c r="B276" s="88"/>
      <c r="C276" s="89"/>
      <c r="D276" s="89"/>
      <c r="E276" s="89"/>
      <c r="F276" s="89"/>
      <c r="G276" s="90"/>
      <c r="H276" s="34"/>
      <c r="I276" s="88"/>
      <c r="J276" s="89"/>
      <c r="K276" s="90"/>
      <c r="L276" s="100"/>
      <c r="M276" s="101"/>
      <c r="N276" s="100"/>
      <c r="O276" s="101"/>
      <c r="P276" s="100"/>
      <c r="Q276" s="101"/>
    </row>
    <row r="277" spans="1:17" hidden="1" x14ac:dyDescent="0.25">
      <c r="A277" s="33">
        <v>8</v>
      </c>
      <c r="B277" s="97"/>
      <c r="C277" s="98"/>
      <c r="D277" s="98"/>
      <c r="E277" s="98"/>
      <c r="F277" s="98"/>
      <c r="G277" s="99"/>
      <c r="H277" s="10"/>
      <c r="I277" s="97"/>
      <c r="J277" s="98"/>
      <c r="K277" s="99"/>
      <c r="L277" s="100"/>
      <c r="M277" s="101"/>
      <c r="N277" s="100"/>
      <c r="O277" s="101"/>
      <c r="P277" s="100"/>
      <c r="Q277" s="101"/>
    </row>
    <row r="278" spans="1:17" hidden="1" x14ac:dyDescent="0.25">
      <c r="A278" s="33">
        <v>9</v>
      </c>
      <c r="B278" s="97"/>
      <c r="C278" s="98"/>
      <c r="D278" s="98"/>
      <c r="E278" s="98"/>
      <c r="F278" s="98"/>
      <c r="G278" s="99"/>
      <c r="H278" s="10"/>
      <c r="I278" s="97"/>
      <c r="J278" s="98"/>
      <c r="K278" s="99"/>
      <c r="L278" s="100"/>
      <c r="M278" s="101"/>
      <c r="N278" s="100"/>
      <c r="O278" s="101"/>
      <c r="P278" s="100"/>
      <c r="Q278" s="101"/>
    </row>
    <row r="279" spans="1:17" hidden="1" x14ac:dyDescent="0.25">
      <c r="A279" s="33">
        <v>10</v>
      </c>
      <c r="B279" s="97"/>
      <c r="C279" s="98"/>
      <c r="D279" s="98"/>
      <c r="E279" s="98"/>
      <c r="F279" s="98"/>
      <c r="G279" s="99"/>
      <c r="H279" s="10"/>
      <c r="I279" s="97"/>
      <c r="J279" s="98"/>
      <c r="K279" s="99"/>
      <c r="L279" s="100"/>
      <c r="M279" s="101"/>
      <c r="N279" s="100"/>
      <c r="O279" s="101"/>
      <c r="P279" s="100"/>
      <c r="Q279" s="101"/>
    </row>
    <row r="280" spans="1:17" x14ac:dyDescent="0.25">
      <c r="A280" s="9"/>
      <c r="B280" s="103" t="s">
        <v>49</v>
      </c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</row>
    <row r="281" spans="1:17" ht="30" customHeight="1" x14ac:dyDescent="0.25">
      <c r="A281" s="33">
        <v>1</v>
      </c>
      <c r="B281" s="97" t="s">
        <v>197</v>
      </c>
      <c r="C281" s="98"/>
      <c r="D281" s="98"/>
      <c r="E281" s="98"/>
      <c r="F281" s="98"/>
      <c r="G281" s="99"/>
      <c r="H281" s="10" t="s">
        <v>31</v>
      </c>
      <c r="I281" s="88" t="s">
        <v>243</v>
      </c>
      <c r="J281" s="89"/>
      <c r="K281" s="90"/>
      <c r="L281" s="108">
        <f>L259/L270</f>
        <v>277777.77777777775</v>
      </c>
      <c r="M281" s="109"/>
      <c r="N281" s="108">
        <f>N259/L270</f>
        <v>0</v>
      </c>
      <c r="O281" s="109"/>
      <c r="P281" s="108">
        <f>P259/P270</f>
        <v>277777.77777777775</v>
      </c>
      <c r="Q281" s="109"/>
    </row>
    <row r="282" spans="1:17" hidden="1" x14ac:dyDescent="0.25">
      <c r="A282" s="33">
        <v>2</v>
      </c>
      <c r="B282" s="97"/>
      <c r="C282" s="98"/>
      <c r="D282" s="98"/>
      <c r="E282" s="98"/>
      <c r="F282" s="98"/>
      <c r="G282" s="99"/>
      <c r="H282" s="10"/>
      <c r="I282" s="97"/>
      <c r="J282" s="98"/>
      <c r="K282" s="99"/>
      <c r="L282" s="100"/>
      <c r="M282" s="101"/>
      <c r="N282" s="100"/>
      <c r="O282" s="101"/>
      <c r="P282" s="100"/>
      <c r="Q282" s="101"/>
    </row>
    <row r="283" spans="1:17" hidden="1" x14ac:dyDescent="0.25">
      <c r="A283" s="33">
        <v>3</v>
      </c>
      <c r="B283" s="97"/>
      <c r="C283" s="98"/>
      <c r="D283" s="98"/>
      <c r="E283" s="98"/>
      <c r="F283" s="98"/>
      <c r="G283" s="99"/>
      <c r="H283" s="10"/>
      <c r="I283" s="97"/>
      <c r="J283" s="98"/>
      <c r="K283" s="99"/>
      <c r="L283" s="100"/>
      <c r="M283" s="101"/>
      <c r="N283" s="100"/>
      <c r="O283" s="101"/>
      <c r="P283" s="100"/>
      <c r="Q283" s="101"/>
    </row>
    <row r="284" spans="1:17" hidden="1" x14ac:dyDescent="0.25">
      <c r="A284" s="33">
        <v>4</v>
      </c>
      <c r="B284" s="97"/>
      <c r="C284" s="98"/>
      <c r="D284" s="98"/>
      <c r="E284" s="98"/>
      <c r="F284" s="98"/>
      <c r="G284" s="99"/>
      <c r="H284" s="10"/>
      <c r="I284" s="97"/>
      <c r="J284" s="98"/>
      <c r="K284" s="99"/>
      <c r="L284" s="100"/>
      <c r="M284" s="101"/>
      <c r="N284" s="100"/>
      <c r="O284" s="101"/>
      <c r="P284" s="100"/>
      <c r="Q284" s="101"/>
    </row>
    <row r="285" spans="1:17" hidden="1" x14ac:dyDescent="0.25">
      <c r="A285" s="33">
        <v>5</v>
      </c>
      <c r="B285" s="97"/>
      <c r="C285" s="98"/>
      <c r="D285" s="98"/>
      <c r="E285" s="98"/>
      <c r="F285" s="98"/>
      <c r="G285" s="99"/>
      <c r="H285" s="10"/>
      <c r="I285" s="97"/>
      <c r="J285" s="98"/>
      <c r="K285" s="99"/>
      <c r="L285" s="100"/>
      <c r="M285" s="101"/>
      <c r="N285" s="100"/>
      <c r="O285" s="101"/>
      <c r="P285" s="100"/>
      <c r="Q285" s="101"/>
    </row>
    <row r="286" spans="1:17" x14ac:dyDescent="0.25">
      <c r="A286" s="9"/>
      <c r="B286" s="103" t="s">
        <v>50</v>
      </c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</row>
    <row r="287" spans="1:17" x14ac:dyDescent="0.25">
      <c r="A287" s="33">
        <v>1</v>
      </c>
      <c r="B287" s="97" t="s">
        <v>198</v>
      </c>
      <c r="C287" s="98"/>
      <c r="D287" s="98"/>
      <c r="E287" s="98"/>
      <c r="F287" s="98"/>
      <c r="G287" s="99"/>
      <c r="H287" s="10" t="s">
        <v>69</v>
      </c>
      <c r="I287" s="97" t="s">
        <v>70</v>
      </c>
      <c r="J287" s="98"/>
      <c r="K287" s="99"/>
      <c r="L287" s="100">
        <v>100</v>
      </c>
      <c r="M287" s="101"/>
      <c r="N287" s="100">
        <v>100</v>
      </c>
      <c r="O287" s="101"/>
      <c r="P287" s="107">
        <v>100</v>
      </c>
      <c r="Q287" s="101"/>
    </row>
    <row r="288" spans="1:17" hidden="1" x14ac:dyDescent="0.25">
      <c r="A288" s="33">
        <v>2</v>
      </c>
      <c r="B288" s="97"/>
      <c r="C288" s="98"/>
      <c r="D288" s="98"/>
      <c r="E288" s="98"/>
      <c r="F288" s="98"/>
      <c r="G288" s="99"/>
      <c r="H288" s="10"/>
      <c r="I288" s="97"/>
      <c r="J288" s="98"/>
      <c r="K288" s="99"/>
      <c r="L288" s="100"/>
      <c r="M288" s="101"/>
      <c r="N288" s="100"/>
      <c r="O288" s="101"/>
      <c r="P288" s="100"/>
      <c r="Q288" s="101"/>
    </row>
    <row r="289" spans="1:17" hidden="1" x14ac:dyDescent="0.25">
      <c r="A289" s="33">
        <v>3</v>
      </c>
      <c r="B289" s="97"/>
      <c r="C289" s="98"/>
      <c r="D289" s="98"/>
      <c r="E289" s="98"/>
      <c r="F289" s="98"/>
      <c r="G289" s="99"/>
      <c r="H289" s="10"/>
      <c r="I289" s="97"/>
      <c r="J289" s="98"/>
      <c r="K289" s="99"/>
      <c r="L289" s="100"/>
      <c r="M289" s="101"/>
      <c r="N289" s="100"/>
      <c r="O289" s="101"/>
      <c r="P289" s="100"/>
      <c r="Q289" s="101"/>
    </row>
    <row r="290" spans="1:17" hidden="1" x14ac:dyDescent="0.25">
      <c r="A290" s="33">
        <v>4</v>
      </c>
      <c r="B290" s="97"/>
      <c r="C290" s="98"/>
      <c r="D290" s="98"/>
      <c r="E290" s="98"/>
      <c r="F290" s="98"/>
      <c r="G290" s="99"/>
      <c r="H290" s="10"/>
      <c r="I290" s="97"/>
      <c r="J290" s="98"/>
      <c r="K290" s="99"/>
      <c r="L290" s="100"/>
      <c r="M290" s="101"/>
      <c r="N290" s="100"/>
      <c r="O290" s="101"/>
      <c r="P290" s="100"/>
      <c r="Q290" s="101"/>
    </row>
    <row r="291" spans="1:17" hidden="1" x14ac:dyDescent="0.25">
      <c r="A291" s="33">
        <v>5</v>
      </c>
      <c r="B291" s="97"/>
      <c r="C291" s="98"/>
      <c r="D291" s="98"/>
      <c r="E291" s="98"/>
      <c r="F291" s="98"/>
      <c r="G291" s="99"/>
      <c r="H291" s="10"/>
      <c r="I291" s="97"/>
      <c r="J291" s="98"/>
      <c r="K291" s="99"/>
      <c r="L291" s="100"/>
      <c r="M291" s="101"/>
      <c r="N291" s="100"/>
      <c r="O291" s="101"/>
      <c r="P291" s="100"/>
      <c r="Q291" s="101"/>
    </row>
    <row r="292" spans="1:17" hidden="1" x14ac:dyDescent="0.25">
      <c r="A292" s="33">
        <v>2</v>
      </c>
      <c r="B292" s="97"/>
      <c r="C292" s="98"/>
      <c r="D292" s="98"/>
      <c r="E292" s="98"/>
      <c r="F292" s="98"/>
      <c r="G292" s="99"/>
      <c r="H292" s="10"/>
      <c r="I292" s="97"/>
      <c r="J292" s="98"/>
      <c r="K292" s="99"/>
      <c r="L292" s="100"/>
      <c r="M292" s="101"/>
      <c r="N292" s="100"/>
      <c r="O292" s="101"/>
      <c r="P292" s="100"/>
      <c r="Q292" s="101"/>
    </row>
    <row r="293" spans="1:17" hidden="1" x14ac:dyDescent="0.25">
      <c r="A293" s="33">
        <v>3</v>
      </c>
      <c r="B293" s="97"/>
      <c r="C293" s="98"/>
      <c r="D293" s="98"/>
      <c r="E293" s="98"/>
      <c r="F293" s="98"/>
      <c r="G293" s="99"/>
      <c r="H293" s="10"/>
      <c r="I293" s="97"/>
      <c r="J293" s="98"/>
      <c r="K293" s="99"/>
      <c r="L293" s="100"/>
      <c r="M293" s="101"/>
      <c r="N293" s="100"/>
      <c r="O293" s="101"/>
      <c r="P293" s="100"/>
      <c r="Q293" s="101"/>
    </row>
    <row r="294" spans="1:17" hidden="1" x14ac:dyDescent="0.25">
      <c r="A294" s="33">
        <v>4</v>
      </c>
      <c r="B294" s="97"/>
      <c r="C294" s="98"/>
      <c r="D294" s="98"/>
      <c r="E294" s="98"/>
      <c r="F294" s="98"/>
      <c r="G294" s="99"/>
      <c r="H294" s="10"/>
      <c r="I294" s="97"/>
      <c r="J294" s="98"/>
      <c r="K294" s="99"/>
      <c r="L294" s="100"/>
      <c r="M294" s="101"/>
      <c r="N294" s="100"/>
      <c r="O294" s="101"/>
      <c r="P294" s="100"/>
      <c r="Q294" s="101"/>
    </row>
    <row r="295" spans="1:17" hidden="1" x14ac:dyDescent="0.25">
      <c r="A295" s="33">
        <v>5</v>
      </c>
      <c r="B295" s="97"/>
      <c r="C295" s="98"/>
      <c r="D295" s="98"/>
      <c r="E295" s="98"/>
      <c r="F295" s="98"/>
      <c r="G295" s="99"/>
      <c r="H295" s="10"/>
      <c r="I295" s="97"/>
      <c r="J295" s="98"/>
      <c r="K295" s="99"/>
      <c r="L295" s="100"/>
      <c r="M295" s="101"/>
      <c r="N295" s="100"/>
      <c r="O295" s="101"/>
      <c r="P295" s="100"/>
      <c r="Q295" s="101"/>
    </row>
    <row r="296" spans="1:17" hidden="1" x14ac:dyDescent="0.25">
      <c r="A296" s="9"/>
      <c r="B296" s="103" t="s">
        <v>50</v>
      </c>
      <c r="C296" s="103"/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</row>
    <row r="297" spans="1:17" hidden="1" x14ac:dyDescent="0.25">
      <c r="A297" s="33">
        <v>1</v>
      </c>
      <c r="B297" s="97"/>
      <c r="C297" s="98"/>
      <c r="D297" s="98"/>
      <c r="E297" s="98"/>
      <c r="F297" s="98"/>
      <c r="G297" s="99"/>
      <c r="H297" s="10"/>
      <c r="I297" s="97"/>
      <c r="J297" s="98"/>
      <c r="K297" s="99"/>
      <c r="L297" s="100"/>
      <c r="M297" s="101"/>
      <c r="N297" s="100"/>
      <c r="O297" s="101"/>
      <c r="P297" s="100"/>
      <c r="Q297" s="101"/>
    </row>
    <row r="298" spans="1:17" hidden="1" x14ac:dyDescent="0.25">
      <c r="A298" s="33">
        <v>2</v>
      </c>
      <c r="B298" s="97"/>
      <c r="C298" s="98"/>
      <c r="D298" s="98"/>
      <c r="E298" s="98"/>
      <c r="F298" s="98"/>
      <c r="G298" s="99"/>
      <c r="H298" s="10"/>
      <c r="I298" s="97"/>
      <c r="J298" s="98"/>
      <c r="K298" s="99"/>
      <c r="L298" s="100"/>
      <c r="M298" s="101"/>
      <c r="N298" s="100"/>
      <c r="O298" s="101"/>
      <c r="P298" s="100"/>
      <c r="Q298" s="101"/>
    </row>
    <row r="299" spans="1:17" hidden="1" x14ac:dyDescent="0.25">
      <c r="A299" s="33">
        <v>3</v>
      </c>
      <c r="B299" s="97"/>
      <c r="C299" s="98"/>
      <c r="D299" s="98"/>
      <c r="E299" s="98"/>
      <c r="F299" s="98"/>
      <c r="G299" s="99"/>
      <c r="H299" s="10"/>
      <c r="I299" s="97"/>
      <c r="J299" s="98"/>
      <c r="K299" s="99"/>
      <c r="L299" s="100"/>
      <c r="M299" s="101"/>
      <c r="N299" s="100"/>
      <c r="O299" s="101"/>
      <c r="P299" s="100"/>
      <c r="Q299" s="101"/>
    </row>
    <row r="300" spans="1:17" hidden="1" x14ac:dyDescent="0.25">
      <c r="A300" s="33">
        <v>4</v>
      </c>
      <c r="B300" s="97"/>
      <c r="C300" s="98"/>
      <c r="D300" s="98"/>
      <c r="E300" s="98"/>
      <c r="F300" s="98"/>
      <c r="G300" s="99"/>
      <c r="H300" s="10"/>
      <c r="I300" s="97"/>
      <c r="J300" s="98"/>
      <c r="K300" s="99"/>
      <c r="L300" s="100"/>
      <c r="M300" s="101"/>
      <c r="N300" s="100"/>
      <c r="O300" s="101"/>
      <c r="P300" s="100"/>
      <c r="Q300" s="101"/>
    </row>
    <row r="301" spans="1:17" hidden="1" x14ac:dyDescent="0.25">
      <c r="A301" s="33">
        <v>5</v>
      </c>
      <c r="B301" s="97"/>
      <c r="C301" s="98"/>
      <c r="D301" s="98"/>
      <c r="E301" s="98"/>
      <c r="F301" s="98"/>
      <c r="G301" s="99"/>
      <c r="H301" s="10"/>
      <c r="I301" s="97"/>
      <c r="J301" s="98"/>
      <c r="K301" s="99"/>
      <c r="L301" s="100"/>
      <c r="M301" s="101"/>
      <c r="N301" s="100"/>
      <c r="O301" s="101"/>
      <c r="P301" s="100"/>
      <c r="Q301" s="101"/>
    </row>
    <row r="302" spans="1:17" ht="29.25" hidden="1" customHeight="1" x14ac:dyDescent="0.25">
      <c r="A302" s="9"/>
      <c r="B302" s="104" t="s">
        <v>172</v>
      </c>
      <c r="C302" s="105"/>
      <c r="D302" s="104"/>
      <c r="E302" s="106"/>
      <c r="F302" s="106"/>
      <c r="G302" s="106"/>
      <c r="H302" s="106"/>
      <c r="I302" s="106"/>
      <c r="J302" s="106"/>
      <c r="K302" s="106"/>
      <c r="L302" s="106"/>
      <c r="M302" s="106"/>
      <c r="N302" s="106"/>
      <c r="O302" s="106"/>
      <c r="P302" s="106"/>
      <c r="Q302" s="105"/>
    </row>
    <row r="303" spans="1:17" hidden="1" x14ac:dyDescent="0.25">
      <c r="A303" s="9"/>
      <c r="B303" s="103" t="s">
        <v>46</v>
      </c>
      <c r="C303" s="103"/>
      <c r="D303" s="103"/>
      <c r="E303" s="103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03"/>
      <c r="Q303" s="103"/>
    </row>
    <row r="304" spans="1:17" ht="60.75" hidden="1" customHeight="1" x14ac:dyDescent="0.25">
      <c r="A304" s="33">
        <v>1</v>
      </c>
      <c r="B304" s="97" t="s">
        <v>125</v>
      </c>
      <c r="C304" s="98"/>
      <c r="D304" s="98"/>
      <c r="E304" s="98"/>
      <c r="F304" s="98"/>
      <c r="G304" s="99"/>
      <c r="H304" s="10" t="s">
        <v>31</v>
      </c>
      <c r="I304" s="88" t="s">
        <v>180</v>
      </c>
      <c r="J304" s="89"/>
      <c r="K304" s="90"/>
      <c r="L304" s="107">
        <f>J77</f>
        <v>0</v>
      </c>
      <c r="M304" s="101"/>
      <c r="N304" s="110">
        <f>L77</f>
        <v>0</v>
      </c>
      <c r="O304" s="111"/>
      <c r="P304" s="112">
        <f>L304+N304</f>
        <v>0</v>
      </c>
      <c r="Q304" s="113"/>
    </row>
    <row r="305" spans="1:17" hidden="1" x14ac:dyDescent="0.25">
      <c r="A305" s="33">
        <v>2</v>
      </c>
      <c r="B305" s="97"/>
      <c r="C305" s="98"/>
      <c r="D305" s="98"/>
      <c r="E305" s="98"/>
      <c r="F305" s="98"/>
      <c r="G305" s="99"/>
      <c r="H305" s="10"/>
      <c r="I305" s="97"/>
      <c r="J305" s="98"/>
      <c r="K305" s="99"/>
      <c r="L305" s="100"/>
      <c r="M305" s="101"/>
      <c r="N305" s="100"/>
      <c r="O305" s="101"/>
      <c r="P305" s="100"/>
      <c r="Q305" s="101"/>
    </row>
    <row r="306" spans="1:17" hidden="1" x14ac:dyDescent="0.25">
      <c r="A306" s="33">
        <v>3</v>
      </c>
      <c r="B306" s="97"/>
      <c r="C306" s="98"/>
      <c r="D306" s="98"/>
      <c r="E306" s="98"/>
      <c r="F306" s="98"/>
      <c r="G306" s="99"/>
      <c r="H306" s="10"/>
      <c r="I306" s="97"/>
      <c r="J306" s="98"/>
      <c r="K306" s="99"/>
      <c r="L306" s="100"/>
      <c r="M306" s="101"/>
      <c r="N306" s="100"/>
      <c r="O306" s="101"/>
      <c r="P306" s="100"/>
      <c r="Q306" s="101"/>
    </row>
    <row r="307" spans="1:17" hidden="1" x14ac:dyDescent="0.25">
      <c r="A307" s="33">
        <v>4</v>
      </c>
      <c r="B307" s="97"/>
      <c r="C307" s="98"/>
      <c r="D307" s="98"/>
      <c r="E307" s="98"/>
      <c r="F307" s="98"/>
      <c r="G307" s="99"/>
      <c r="H307" s="10"/>
      <c r="I307" s="97"/>
      <c r="J307" s="98"/>
      <c r="K307" s="99"/>
      <c r="L307" s="100"/>
      <c r="M307" s="101"/>
      <c r="N307" s="100"/>
      <c r="O307" s="101"/>
      <c r="P307" s="100"/>
      <c r="Q307" s="101"/>
    </row>
    <row r="308" spans="1:17" hidden="1" x14ac:dyDescent="0.25">
      <c r="A308" s="33">
        <v>5</v>
      </c>
      <c r="B308" s="97"/>
      <c r="C308" s="98"/>
      <c r="D308" s="98"/>
      <c r="E308" s="98"/>
      <c r="F308" s="98"/>
      <c r="G308" s="99"/>
      <c r="H308" s="10"/>
      <c r="I308" s="97"/>
      <c r="J308" s="98"/>
      <c r="K308" s="99"/>
      <c r="L308" s="100"/>
      <c r="M308" s="101"/>
      <c r="N308" s="100"/>
      <c r="O308" s="101"/>
      <c r="P308" s="100"/>
      <c r="Q308" s="101"/>
    </row>
    <row r="309" spans="1:17" hidden="1" x14ac:dyDescent="0.25">
      <c r="A309" s="33">
        <v>6</v>
      </c>
      <c r="B309" s="97"/>
      <c r="C309" s="98"/>
      <c r="D309" s="98"/>
      <c r="E309" s="98"/>
      <c r="F309" s="98"/>
      <c r="G309" s="99"/>
      <c r="H309" s="10"/>
      <c r="I309" s="97"/>
      <c r="J309" s="98"/>
      <c r="K309" s="99"/>
      <c r="L309" s="100"/>
      <c r="M309" s="101"/>
      <c r="N309" s="100"/>
      <c r="O309" s="101"/>
      <c r="P309" s="100"/>
      <c r="Q309" s="101"/>
    </row>
    <row r="310" spans="1:17" hidden="1" x14ac:dyDescent="0.25">
      <c r="A310" s="33">
        <v>7</v>
      </c>
      <c r="B310" s="97"/>
      <c r="C310" s="98"/>
      <c r="D310" s="98"/>
      <c r="E310" s="98"/>
      <c r="F310" s="98"/>
      <c r="G310" s="99"/>
      <c r="H310" s="10"/>
      <c r="I310" s="97"/>
      <c r="J310" s="98"/>
      <c r="K310" s="99"/>
      <c r="L310" s="100"/>
      <c r="M310" s="101"/>
      <c r="N310" s="100"/>
      <c r="O310" s="101"/>
      <c r="P310" s="100"/>
      <c r="Q310" s="101"/>
    </row>
    <row r="311" spans="1:17" hidden="1" x14ac:dyDescent="0.25">
      <c r="A311" s="33">
        <v>8</v>
      </c>
      <c r="B311" s="97"/>
      <c r="C311" s="98"/>
      <c r="D311" s="98"/>
      <c r="E311" s="98"/>
      <c r="F311" s="98"/>
      <c r="G311" s="99"/>
      <c r="H311" s="10"/>
      <c r="I311" s="97"/>
      <c r="J311" s="98"/>
      <c r="K311" s="99"/>
      <c r="L311" s="100"/>
      <c r="M311" s="101"/>
      <c r="N311" s="100"/>
      <c r="O311" s="101"/>
      <c r="P311" s="100"/>
      <c r="Q311" s="101"/>
    </row>
    <row r="312" spans="1:17" hidden="1" x14ac:dyDescent="0.25">
      <c r="A312" s="33">
        <v>9</v>
      </c>
      <c r="B312" s="97"/>
      <c r="C312" s="98"/>
      <c r="D312" s="98"/>
      <c r="E312" s="98"/>
      <c r="F312" s="98"/>
      <c r="G312" s="99"/>
      <c r="H312" s="10"/>
      <c r="I312" s="97"/>
      <c r="J312" s="98"/>
      <c r="K312" s="99"/>
      <c r="L312" s="100"/>
      <c r="M312" s="101"/>
      <c r="N312" s="100"/>
      <c r="O312" s="101"/>
      <c r="P312" s="100"/>
      <c r="Q312" s="101"/>
    </row>
    <row r="313" spans="1:17" hidden="1" x14ac:dyDescent="0.25">
      <c r="A313" s="33">
        <v>10</v>
      </c>
      <c r="B313" s="97"/>
      <c r="C313" s="98"/>
      <c r="D313" s="98"/>
      <c r="E313" s="98"/>
      <c r="F313" s="98"/>
      <c r="G313" s="99"/>
      <c r="H313" s="10"/>
      <c r="I313" s="97"/>
      <c r="J313" s="98"/>
      <c r="K313" s="99"/>
      <c r="L313" s="100"/>
      <c r="M313" s="101"/>
      <c r="N313" s="100"/>
      <c r="O313" s="101"/>
      <c r="P313" s="100"/>
      <c r="Q313" s="101"/>
    </row>
    <row r="314" spans="1:17" hidden="1" x14ac:dyDescent="0.25">
      <c r="A314" s="9"/>
      <c r="B314" s="103" t="s">
        <v>47</v>
      </c>
      <c r="C314" s="103"/>
      <c r="D314" s="103"/>
      <c r="E314" s="103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03"/>
      <c r="Q314" s="103"/>
    </row>
    <row r="315" spans="1:17" ht="57.75" hidden="1" customHeight="1" x14ac:dyDescent="0.25">
      <c r="A315" s="33">
        <v>1</v>
      </c>
      <c r="B315" s="97" t="s">
        <v>92</v>
      </c>
      <c r="C315" s="98"/>
      <c r="D315" s="98"/>
      <c r="E315" s="98"/>
      <c r="F315" s="98"/>
      <c r="G315" s="99"/>
      <c r="H315" s="10" t="s">
        <v>64</v>
      </c>
      <c r="I315" s="88" t="s">
        <v>180</v>
      </c>
      <c r="J315" s="89"/>
      <c r="K315" s="90"/>
      <c r="L315" s="100">
        <v>8</v>
      </c>
      <c r="M315" s="101"/>
      <c r="N315" s="100">
        <v>8</v>
      </c>
      <c r="O315" s="101"/>
      <c r="P315" s="100">
        <v>8</v>
      </c>
      <c r="Q315" s="101"/>
    </row>
    <row r="316" spans="1:17" hidden="1" x14ac:dyDescent="0.25">
      <c r="A316" s="33">
        <v>2</v>
      </c>
      <c r="B316" s="97"/>
      <c r="C316" s="98"/>
      <c r="D316" s="98"/>
      <c r="E316" s="98"/>
      <c r="F316" s="98"/>
      <c r="G316" s="99"/>
      <c r="H316" s="10"/>
      <c r="I316" s="97"/>
      <c r="J316" s="98"/>
      <c r="K316" s="99"/>
      <c r="L316" s="100"/>
      <c r="M316" s="101"/>
      <c r="N316" s="100"/>
      <c r="O316" s="101"/>
      <c r="P316" s="100"/>
      <c r="Q316" s="101"/>
    </row>
    <row r="317" spans="1:17" hidden="1" x14ac:dyDescent="0.25">
      <c r="A317" s="33">
        <v>3</v>
      </c>
      <c r="B317" s="97"/>
      <c r="C317" s="98"/>
      <c r="D317" s="98"/>
      <c r="E317" s="98"/>
      <c r="F317" s="98"/>
      <c r="G317" s="99"/>
      <c r="H317" s="10"/>
      <c r="I317" s="97"/>
      <c r="J317" s="98"/>
      <c r="K317" s="99"/>
      <c r="L317" s="100"/>
      <c r="M317" s="101"/>
      <c r="N317" s="100"/>
      <c r="O317" s="101"/>
      <c r="P317" s="100"/>
      <c r="Q317" s="101"/>
    </row>
    <row r="318" spans="1:17" hidden="1" x14ac:dyDescent="0.25">
      <c r="A318" s="33">
        <v>4</v>
      </c>
      <c r="B318" s="97"/>
      <c r="C318" s="98"/>
      <c r="D318" s="98"/>
      <c r="E318" s="98"/>
      <c r="F318" s="98"/>
      <c r="G318" s="99"/>
      <c r="H318" s="10"/>
      <c r="I318" s="97"/>
      <c r="J318" s="98"/>
      <c r="K318" s="99"/>
      <c r="L318" s="100"/>
      <c r="M318" s="101"/>
      <c r="N318" s="100"/>
      <c r="O318" s="101"/>
      <c r="P318" s="100"/>
      <c r="Q318" s="101"/>
    </row>
    <row r="319" spans="1:17" hidden="1" x14ac:dyDescent="0.25">
      <c r="A319" s="33">
        <v>5</v>
      </c>
      <c r="B319" s="97"/>
      <c r="C319" s="98"/>
      <c r="D319" s="98"/>
      <c r="E319" s="98"/>
      <c r="F319" s="98"/>
      <c r="G319" s="99"/>
      <c r="H319" s="10"/>
      <c r="I319" s="97"/>
      <c r="J319" s="98"/>
      <c r="K319" s="99"/>
      <c r="L319" s="100"/>
      <c r="M319" s="101"/>
      <c r="N319" s="100"/>
      <c r="O319" s="101"/>
      <c r="P319" s="100"/>
      <c r="Q319" s="101"/>
    </row>
    <row r="320" spans="1:17" hidden="1" x14ac:dyDescent="0.25">
      <c r="A320" s="33">
        <v>6</v>
      </c>
      <c r="B320" s="97"/>
      <c r="C320" s="98"/>
      <c r="D320" s="98"/>
      <c r="E320" s="98"/>
      <c r="F320" s="98"/>
      <c r="G320" s="99"/>
      <c r="H320" s="10"/>
      <c r="I320" s="97"/>
      <c r="J320" s="98"/>
      <c r="K320" s="99"/>
      <c r="L320" s="100"/>
      <c r="M320" s="101"/>
      <c r="N320" s="100"/>
      <c r="O320" s="101"/>
      <c r="P320" s="100"/>
      <c r="Q320" s="101"/>
    </row>
    <row r="321" spans="1:17" hidden="1" x14ac:dyDescent="0.25">
      <c r="A321" s="33">
        <v>7</v>
      </c>
      <c r="B321" s="97"/>
      <c r="C321" s="98"/>
      <c r="D321" s="98"/>
      <c r="E321" s="98"/>
      <c r="F321" s="98"/>
      <c r="G321" s="99"/>
      <c r="H321" s="10"/>
      <c r="I321" s="97"/>
      <c r="J321" s="98"/>
      <c r="K321" s="99"/>
      <c r="L321" s="100"/>
      <c r="M321" s="101"/>
      <c r="N321" s="100"/>
      <c r="O321" s="101"/>
      <c r="P321" s="100"/>
      <c r="Q321" s="101"/>
    </row>
    <row r="322" spans="1:17" hidden="1" x14ac:dyDescent="0.25">
      <c r="A322" s="33">
        <v>8</v>
      </c>
      <c r="B322" s="97"/>
      <c r="C322" s="98"/>
      <c r="D322" s="98"/>
      <c r="E322" s="98"/>
      <c r="F322" s="98"/>
      <c r="G322" s="99"/>
      <c r="H322" s="10"/>
      <c r="I322" s="97"/>
      <c r="J322" s="98"/>
      <c r="K322" s="99"/>
      <c r="L322" s="100"/>
      <c r="M322" s="101"/>
      <c r="N322" s="100"/>
      <c r="O322" s="101"/>
      <c r="P322" s="100"/>
      <c r="Q322" s="101"/>
    </row>
    <row r="323" spans="1:17" hidden="1" x14ac:dyDescent="0.25">
      <c r="A323" s="33">
        <v>9</v>
      </c>
      <c r="B323" s="97"/>
      <c r="C323" s="98"/>
      <c r="D323" s="98"/>
      <c r="E323" s="98"/>
      <c r="F323" s="98"/>
      <c r="G323" s="99"/>
      <c r="H323" s="10"/>
      <c r="I323" s="97"/>
      <c r="J323" s="98"/>
      <c r="K323" s="99"/>
      <c r="L323" s="100"/>
      <c r="M323" s="101"/>
      <c r="N323" s="100"/>
      <c r="O323" s="101"/>
      <c r="P323" s="100"/>
      <c r="Q323" s="101"/>
    </row>
    <row r="324" spans="1:17" hidden="1" x14ac:dyDescent="0.25">
      <c r="A324" s="33">
        <v>10</v>
      </c>
      <c r="B324" s="97"/>
      <c r="C324" s="98"/>
      <c r="D324" s="98"/>
      <c r="E324" s="98"/>
      <c r="F324" s="98"/>
      <c r="G324" s="99"/>
      <c r="H324" s="10"/>
      <c r="I324" s="97"/>
      <c r="J324" s="98"/>
      <c r="K324" s="99"/>
      <c r="L324" s="100"/>
      <c r="M324" s="101"/>
      <c r="N324" s="100"/>
      <c r="O324" s="101"/>
      <c r="P324" s="100"/>
      <c r="Q324" s="101"/>
    </row>
    <row r="325" spans="1:17" hidden="1" x14ac:dyDescent="0.25">
      <c r="A325" s="9"/>
      <c r="B325" s="103" t="s">
        <v>49</v>
      </c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</row>
    <row r="326" spans="1:17" ht="30.75" hidden="1" customHeight="1" x14ac:dyDescent="0.25">
      <c r="A326" s="33">
        <v>1</v>
      </c>
      <c r="B326" s="97" t="s">
        <v>93</v>
      </c>
      <c r="C326" s="98"/>
      <c r="D326" s="98"/>
      <c r="E326" s="98"/>
      <c r="F326" s="98"/>
      <c r="G326" s="99"/>
      <c r="H326" s="10" t="s">
        <v>31</v>
      </c>
      <c r="I326" s="88" t="s">
        <v>174</v>
      </c>
      <c r="J326" s="89"/>
      <c r="K326" s="90"/>
      <c r="L326" s="108">
        <f>L304/L315</f>
        <v>0</v>
      </c>
      <c r="M326" s="109"/>
      <c r="N326" s="108">
        <f>N304/N315</f>
        <v>0</v>
      </c>
      <c r="O326" s="109"/>
      <c r="P326" s="108">
        <f>P304/P315</f>
        <v>0</v>
      </c>
      <c r="Q326" s="109"/>
    </row>
    <row r="327" spans="1:17" hidden="1" x14ac:dyDescent="0.25">
      <c r="A327" s="33">
        <v>2</v>
      </c>
      <c r="B327" s="97"/>
      <c r="C327" s="98"/>
      <c r="D327" s="98"/>
      <c r="E327" s="98"/>
      <c r="F327" s="98"/>
      <c r="G327" s="99"/>
      <c r="H327" s="10"/>
      <c r="I327" s="97"/>
      <c r="J327" s="98"/>
      <c r="K327" s="99"/>
      <c r="L327" s="100"/>
      <c r="M327" s="101"/>
      <c r="N327" s="100"/>
      <c r="O327" s="101"/>
      <c r="P327" s="100"/>
      <c r="Q327" s="101"/>
    </row>
    <row r="328" spans="1:17" hidden="1" x14ac:dyDescent="0.25">
      <c r="A328" s="33">
        <v>3</v>
      </c>
      <c r="B328" s="97"/>
      <c r="C328" s="98"/>
      <c r="D328" s="98"/>
      <c r="E328" s="98"/>
      <c r="F328" s="98"/>
      <c r="G328" s="99"/>
      <c r="H328" s="10"/>
      <c r="I328" s="97"/>
      <c r="J328" s="98"/>
      <c r="K328" s="99"/>
      <c r="L328" s="100"/>
      <c r="M328" s="101"/>
      <c r="N328" s="100"/>
      <c r="O328" s="101"/>
      <c r="P328" s="100"/>
      <c r="Q328" s="101"/>
    </row>
    <row r="329" spans="1:17" hidden="1" x14ac:dyDescent="0.25">
      <c r="A329" s="33">
        <v>4</v>
      </c>
      <c r="B329" s="97"/>
      <c r="C329" s="98"/>
      <c r="D329" s="98"/>
      <c r="E329" s="98"/>
      <c r="F329" s="98"/>
      <c r="G329" s="99"/>
      <c r="H329" s="10"/>
      <c r="I329" s="97"/>
      <c r="J329" s="98"/>
      <c r="K329" s="99"/>
      <c r="L329" s="100"/>
      <c r="M329" s="101"/>
      <c r="N329" s="100"/>
      <c r="O329" s="101"/>
      <c r="P329" s="100"/>
      <c r="Q329" s="101"/>
    </row>
    <row r="330" spans="1:17" hidden="1" x14ac:dyDescent="0.25">
      <c r="A330" s="33">
        <v>5</v>
      </c>
      <c r="B330" s="97"/>
      <c r="C330" s="98"/>
      <c r="D330" s="98"/>
      <c r="E330" s="98"/>
      <c r="F330" s="98"/>
      <c r="G330" s="99"/>
      <c r="H330" s="10"/>
      <c r="I330" s="97"/>
      <c r="J330" s="98"/>
      <c r="K330" s="99"/>
      <c r="L330" s="100"/>
      <c r="M330" s="101"/>
      <c r="N330" s="100"/>
      <c r="O330" s="101"/>
      <c r="P330" s="100"/>
      <c r="Q330" s="101"/>
    </row>
    <row r="331" spans="1:17" hidden="1" x14ac:dyDescent="0.25">
      <c r="A331" s="9"/>
      <c r="B331" s="103" t="s">
        <v>50</v>
      </c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</row>
    <row r="332" spans="1:17" hidden="1" x14ac:dyDescent="0.25">
      <c r="A332" s="33">
        <v>1</v>
      </c>
      <c r="B332" s="97" t="s">
        <v>173</v>
      </c>
      <c r="C332" s="98"/>
      <c r="D332" s="98"/>
      <c r="E332" s="98"/>
      <c r="F332" s="98"/>
      <c r="G332" s="99"/>
      <c r="H332" s="10" t="s">
        <v>69</v>
      </c>
      <c r="I332" s="97" t="s">
        <v>70</v>
      </c>
      <c r="J332" s="98"/>
      <c r="K332" s="99"/>
      <c r="L332" s="100">
        <v>100</v>
      </c>
      <c r="M332" s="101"/>
      <c r="N332" s="100">
        <v>100</v>
      </c>
      <c r="O332" s="101"/>
      <c r="P332" s="107">
        <v>100</v>
      </c>
      <c r="Q332" s="101"/>
    </row>
    <row r="333" spans="1:17" hidden="1" x14ac:dyDescent="0.25">
      <c r="A333" s="33">
        <v>2</v>
      </c>
      <c r="B333" s="97"/>
      <c r="C333" s="98"/>
      <c r="D333" s="98"/>
      <c r="E333" s="98"/>
      <c r="F333" s="98"/>
      <c r="G333" s="99"/>
      <c r="H333" s="10"/>
      <c r="I333" s="97"/>
      <c r="J333" s="98"/>
      <c r="K333" s="99"/>
      <c r="L333" s="100"/>
      <c r="M333" s="101"/>
      <c r="N333" s="100"/>
      <c r="O333" s="101"/>
      <c r="P333" s="100"/>
      <c r="Q333" s="101"/>
    </row>
    <row r="334" spans="1:17" hidden="1" x14ac:dyDescent="0.25">
      <c r="A334" s="33">
        <v>3</v>
      </c>
      <c r="B334" s="97"/>
      <c r="C334" s="98"/>
      <c r="D334" s="98"/>
      <c r="E334" s="98"/>
      <c r="F334" s="98"/>
      <c r="G334" s="99"/>
      <c r="H334" s="10"/>
      <c r="I334" s="97"/>
      <c r="J334" s="98"/>
      <c r="K334" s="99"/>
      <c r="L334" s="100"/>
      <c r="M334" s="101"/>
      <c r="N334" s="100"/>
      <c r="O334" s="101"/>
      <c r="P334" s="100"/>
      <c r="Q334" s="101"/>
    </row>
    <row r="335" spans="1:17" hidden="1" x14ac:dyDescent="0.25">
      <c r="A335" s="33">
        <v>4</v>
      </c>
      <c r="B335" s="97"/>
      <c r="C335" s="98"/>
      <c r="D335" s="98"/>
      <c r="E335" s="98"/>
      <c r="F335" s="98"/>
      <c r="G335" s="99"/>
      <c r="H335" s="10"/>
      <c r="I335" s="97"/>
      <c r="J335" s="98"/>
      <c r="K335" s="99"/>
      <c r="L335" s="100"/>
      <c r="M335" s="101"/>
      <c r="N335" s="100"/>
      <c r="O335" s="101"/>
      <c r="P335" s="100"/>
      <c r="Q335" s="101"/>
    </row>
    <row r="336" spans="1:17" hidden="1" x14ac:dyDescent="0.25">
      <c r="A336" s="33">
        <v>5</v>
      </c>
      <c r="B336" s="97"/>
      <c r="C336" s="98"/>
      <c r="D336" s="98"/>
      <c r="E336" s="98"/>
      <c r="F336" s="98"/>
      <c r="G336" s="99"/>
      <c r="H336" s="10"/>
      <c r="I336" s="97"/>
      <c r="J336" s="98"/>
      <c r="K336" s="99"/>
      <c r="L336" s="100"/>
      <c r="M336" s="101"/>
      <c r="N336" s="100"/>
      <c r="O336" s="101"/>
      <c r="P336" s="100"/>
      <c r="Q336" s="101"/>
    </row>
    <row r="337" spans="1:17" hidden="1" x14ac:dyDescent="0.25">
      <c r="A337" s="9"/>
      <c r="B337" s="104" t="s">
        <v>48</v>
      </c>
      <c r="C337" s="105"/>
      <c r="D337" s="104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  <c r="O337" s="106"/>
      <c r="P337" s="106"/>
      <c r="Q337" s="105"/>
    </row>
    <row r="338" spans="1:17" hidden="1" x14ac:dyDescent="0.25">
      <c r="A338" s="9"/>
      <c r="B338" s="103" t="s">
        <v>46</v>
      </c>
      <c r="C338" s="103"/>
      <c r="D338" s="103"/>
      <c r="E338" s="103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3"/>
      <c r="Q338" s="103"/>
    </row>
    <row r="339" spans="1:17" hidden="1" x14ac:dyDescent="0.25">
      <c r="A339" s="33">
        <v>1</v>
      </c>
      <c r="B339" s="97"/>
      <c r="C339" s="98"/>
      <c r="D339" s="98"/>
      <c r="E339" s="98"/>
      <c r="F339" s="98"/>
      <c r="G339" s="99"/>
      <c r="H339" s="10"/>
      <c r="I339" s="97"/>
      <c r="J339" s="98"/>
      <c r="K339" s="99"/>
      <c r="L339" s="100"/>
      <c r="M339" s="101"/>
      <c r="N339" s="100"/>
      <c r="O339" s="101"/>
      <c r="P339" s="100"/>
      <c r="Q339" s="101"/>
    </row>
    <row r="340" spans="1:17" hidden="1" x14ac:dyDescent="0.25">
      <c r="A340" s="33">
        <v>2</v>
      </c>
      <c r="B340" s="97"/>
      <c r="C340" s="98"/>
      <c r="D340" s="98"/>
      <c r="E340" s="98"/>
      <c r="F340" s="98"/>
      <c r="G340" s="99"/>
      <c r="H340" s="10"/>
      <c r="I340" s="97"/>
      <c r="J340" s="98"/>
      <c r="K340" s="99"/>
      <c r="L340" s="100"/>
      <c r="M340" s="101"/>
      <c r="N340" s="100"/>
      <c r="O340" s="101"/>
      <c r="P340" s="100"/>
      <c r="Q340" s="101"/>
    </row>
    <row r="341" spans="1:17" hidden="1" x14ac:dyDescent="0.25">
      <c r="A341" s="33">
        <v>3</v>
      </c>
      <c r="B341" s="97"/>
      <c r="C341" s="98"/>
      <c r="D341" s="98"/>
      <c r="E341" s="98"/>
      <c r="F341" s="98"/>
      <c r="G341" s="99"/>
      <c r="H341" s="10"/>
      <c r="I341" s="97"/>
      <c r="J341" s="98"/>
      <c r="K341" s="99"/>
      <c r="L341" s="100"/>
      <c r="M341" s="101"/>
      <c r="N341" s="100"/>
      <c r="O341" s="101"/>
      <c r="P341" s="100"/>
      <c r="Q341" s="101"/>
    </row>
    <row r="342" spans="1:17" hidden="1" x14ac:dyDescent="0.25">
      <c r="A342" s="33">
        <v>4</v>
      </c>
      <c r="B342" s="97"/>
      <c r="C342" s="98"/>
      <c r="D342" s="98"/>
      <c r="E342" s="98"/>
      <c r="F342" s="98"/>
      <c r="G342" s="99"/>
      <c r="H342" s="10"/>
      <c r="I342" s="97"/>
      <c r="J342" s="98"/>
      <c r="K342" s="99"/>
      <c r="L342" s="100"/>
      <c r="M342" s="101"/>
      <c r="N342" s="100"/>
      <c r="O342" s="101"/>
      <c r="P342" s="100"/>
      <c r="Q342" s="101"/>
    </row>
    <row r="343" spans="1:17" hidden="1" x14ac:dyDescent="0.25">
      <c r="A343" s="33">
        <v>5</v>
      </c>
      <c r="B343" s="97"/>
      <c r="C343" s="98"/>
      <c r="D343" s="98"/>
      <c r="E343" s="98"/>
      <c r="F343" s="98"/>
      <c r="G343" s="99"/>
      <c r="H343" s="10"/>
      <c r="I343" s="97"/>
      <c r="J343" s="98"/>
      <c r="K343" s="99"/>
      <c r="L343" s="100"/>
      <c r="M343" s="101"/>
      <c r="N343" s="100"/>
      <c r="O343" s="101"/>
      <c r="P343" s="100"/>
      <c r="Q343" s="101"/>
    </row>
    <row r="344" spans="1:17" hidden="1" x14ac:dyDescent="0.25">
      <c r="A344" s="33">
        <v>6</v>
      </c>
      <c r="B344" s="97"/>
      <c r="C344" s="98"/>
      <c r="D344" s="98"/>
      <c r="E344" s="98"/>
      <c r="F344" s="98"/>
      <c r="G344" s="99"/>
      <c r="H344" s="10"/>
      <c r="I344" s="97"/>
      <c r="J344" s="98"/>
      <c r="K344" s="99"/>
      <c r="L344" s="100"/>
      <c r="M344" s="101"/>
      <c r="N344" s="100"/>
      <c r="O344" s="101"/>
      <c r="P344" s="100"/>
      <c r="Q344" s="101"/>
    </row>
    <row r="345" spans="1:17" hidden="1" x14ac:dyDescent="0.25">
      <c r="A345" s="33">
        <v>7</v>
      </c>
      <c r="B345" s="97"/>
      <c r="C345" s="98"/>
      <c r="D345" s="98"/>
      <c r="E345" s="98"/>
      <c r="F345" s="98"/>
      <c r="G345" s="99"/>
      <c r="H345" s="10"/>
      <c r="I345" s="97"/>
      <c r="J345" s="98"/>
      <c r="K345" s="99"/>
      <c r="L345" s="100"/>
      <c r="M345" s="101"/>
      <c r="N345" s="100"/>
      <c r="O345" s="101"/>
      <c r="P345" s="100"/>
      <c r="Q345" s="101"/>
    </row>
    <row r="346" spans="1:17" hidden="1" x14ac:dyDescent="0.25">
      <c r="A346" s="33">
        <v>8</v>
      </c>
      <c r="B346" s="97"/>
      <c r="C346" s="98"/>
      <c r="D346" s="98"/>
      <c r="E346" s="98"/>
      <c r="F346" s="98"/>
      <c r="G346" s="99"/>
      <c r="H346" s="10"/>
      <c r="I346" s="97"/>
      <c r="J346" s="98"/>
      <c r="K346" s="99"/>
      <c r="L346" s="100"/>
      <c r="M346" s="101"/>
      <c r="N346" s="100"/>
      <c r="O346" s="101"/>
      <c r="P346" s="100"/>
      <c r="Q346" s="101"/>
    </row>
    <row r="347" spans="1:17" hidden="1" x14ac:dyDescent="0.25">
      <c r="A347" s="33">
        <v>9</v>
      </c>
      <c r="B347" s="97"/>
      <c r="C347" s="98"/>
      <c r="D347" s="98"/>
      <c r="E347" s="98"/>
      <c r="F347" s="98"/>
      <c r="G347" s="99"/>
      <c r="H347" s="10"/>
      <c r="I347" s="97"/>
      <c r="J347" s="98"/>
      <c r="K347" s="99"/>
      <c r="L347" s="100"/>
      <c r="M347" s="101"/>
      <c r="N347" s="100"/>
      <c r="O347" s="101"/>
      <c r="P347" s="100"/>
      <c r="Q347" s="101"/>
    </row>
    <row r="348" spans="1:17" hidden="1" x14ac:dyDescent="0.25">
      <c r="A348" s="33">
        <v>10</v>
      </c>
      <c r="B348" s="97"/>
      <c r="C348" s="98"/>
      <c r="D348" s="98"/>
      <c r="E348" s="98"/>
      <c r="F348" s="98"/>
      <c r="G348" s="99"/>
      <c r="H348" s="10"/>
      <c r="I348" s="97"/>
      <c r="J348" s="98"/>
      <c r="K348" s="99"/>
      <c r="L348" s="100"/>
      <c r="M348" s="101"/>
      <c r="N348" s="100"/>
      <c r="O348" s="101"/>
      <c r="P348" s="100"/>
      <c r="Q348" s="101"/>
    </row>
    <row r="349" spans="1:17" hidden="1" x14ac:dyDescent="0.25">
      <c r="A349" s="9"/>
      <c r="B349" s="103" t="s">
        <v>47</v>
      </c>
      <c r="C349" s="103"/>
      <c r="D349" s="103"/>
      <c r="E349" s="103"/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3"/>
    </row>
    <row r="350" spans="1:17" hidden="1" x14ac:dyDescent="0.25">
      <c r="A350" s="33">
        <v>1</v>
      </c>
      <c r="B350" s="97"/>
      <c r="C350" s="98"/>
      <c r="D350" s="98"/>
      <c r="E350" s="98"/>
      <c r="F350" s="98"/>
      <c r="G350" s="99"/>
      <c r="H350" s="10"/>
      <c r="I350" s="97"/>
      <c r="J350" s="98"/>
      <c r="K350" s="99"/>
      <c r="L350" s="100"/>
      <c r="M350" s="101"/>
      <c r="N350" s="100"/>
      <c r="O350" s="101"/>
      <c r="P350" s="100"/>
      <c r="Q350" s="101"/>
    </row>
    <row r="351" spans="1:17" hidden="1" x14ac:dyDescent="0.25">
      <c r="A351" s="33">
        <v>2</v>
      </c>
      <c r="B351" s="97"/>
      <c r="C351" s="98"/>
      <c r="D351" s="98"/>
      <c r="E351" s="98"/>
      <c r="F351" s="98"/>
      <c r="G351" s="99"/>
      <c r="H351" s="10"/>
      <c r="I351" s="97"/>
      <c r="J351" s="98"/>
      <c r="K351" s="99"/>
      <c r="L351" s="100"/>
      <c r="M351" s="101"/>
      <c r="N351" s="100"/>
      <c r="O351" s="101"/>
      <c r="P351" s="100"/>
      <c r="Q351" s="101"/>
    </row>
    <row r="352" spans="1:17" hidden="1" x14ac:dyDescent="0.25">
      <c r="A352" s="33">
        <v>3</v>
      </c>
      <c r="B352" s="97"/>
      <c r="C352" s="98"/>
      <c r="D352" s="98"/>
      <c r="E352" s="98"/>
      <c r="F352" s="98"/>
      <c r="G352" s="99"/>
      <c r="H352" s="10"/>
      <c r="I352" s="97"/>
      <c r="J352" s="98"/>
      <c r="K352" s="99"/>
      <c r="L352" s="100"/>
      <c r="M352" s="101"/>
      <c r="N352" s="100"/>
      <c r="O352" s="101"/>
      <c r="P352" s="100"/>
      <c r="Q352" s="101"/>
    </row>
    <row r="353" spans="1:17" hidden="1" x14ac:dyDescent="0.25">
      <c r="A353" s="33">
        <v>4</v>
      </c>
      <c r="B353" s="97"/>
      <c r="C353" s="98"/>
      <c r="D353" s="98"/>
      <c r="E353" s="98"/>
      <c r="F353" s="98"/>
      <c r="G353" s="99"/>
      <c r="H353" s="10"/>
      <c r="I353" s="97"/>
      <c r="J353" s="98"/>
      <c r="K353" s="99"/>
      <c r="L353" s="100"/>
      <c r="M353" s="101"/>
      <c r="N353" s="100"/>
      <c r="O353" s="101"/>
      <c r="P353" s="100"/>
      <c r="Q353" s="101"/>
    </row>
    <row r="354" spans="1:17" hidden="1" x14ac:dyDescent="0.25">
      <c r="A354" s="33">
        <v>5</v>
      </c>
      <c r="B354" s="97"/>
      <c r="C354" s="98"/>
      <c r="D354" s="98"/>
      <c r="E354" s="98"/>
      <c r="F354" s="98"/>
      <c r="G354" s="99"/>
      <c r="H354" s="10"/>
      <c r="I354" s="97"/>
      <c r="J354" s="98"/>
      <c r="K354" s="99"/>
      <c r="L354" s="100"/>
      <c r="M354" s="101"/>
      <c r="N354" s="100"/>
      <c r="O354" s="101"/>
      <c r="P354" s="100"/>
      <c r="Q354" s="101"/>
    </row>
    <row r="355" spans="1:17" hidden="1" x14ac:dyDescent="0.25">
      <c r="A355" s="33">
        <v>6</v>
      </c>
      <c r="B355" s="97"/>
      <c r="C355" s="98"/>
      <c r="D355" s="98"/>
      <c r="E355" s="98"/>
      <c r="F355" s="98"/>
      <c r="G355" s="99"/>
      <c r="H355" s="10"/>
      <c r="I355" s="97"/>
      <c r="J355" s="98"/>
      <c r="K355" s="99"/>
      <c r="L355" s="100"/>
      <c r="M355" s="101"/>
      <c r="N355" s="100"/>
      <c r="O355" s="101"/>
      <c r="P355" s="100"/>
      <c r="Q355" s="101"/>
    </row>
    <row r="356" spans="1:17" hidden="1" x14ac:dyDescent="0.25">
      <c r="A356" s="33">
        <v>7</v>
      </c>
      <c r="B356" s="97"/>
      <c r="C356" s="98"/>
      <c r="D356" s="98"/>
      <c r="E356" s="98"/>
      <c r="F356" s="98"/>
      <c r="G356" s="99"/>
      <c r="H356" s="10"/>
      <c r="I356" s="97"/>
      <c r="J356" s="98"/>
      <c r="K356" s="99"/>
      <c r="L356" s="100"/>
      <c r="M356" s="101"/>
      <c r="N356" s="100"/>
      <c r="O356" s="101"/>
      <c r="P356" s="100"/>
      <c r="Q356" s="101"/>
    </row>
    <row r="357" spans="1:17" hidden="1" x14ac:dyDescent="0.25">
      <c r="A357" s="33">
        <v>8</v>
      </c>
      <c r="B357" s="97"/>
      <c r="C357" s="98"/>
      <c r="D357" s="98"/>
      <c r="E357" s="98"/>
      <c r="F357" s="98"/>
      <c r="G357" s="99"/>
      <c r="H357" s="10"/>
      <c r="I357" s="97"/>
      <c r="J357" s="98"/>
      <c r="K357" s="99"/>
      <c r="L357" s="100"/>
      <c r="M357" s="101"/>
      <c r="N357" s="100"/>
      <c r="O357" s="101"/>
      <c r="P357" s="100"/>
      <c r="Q357" s="101"/>
    </row>
    <row r="358" spans="1:17" hidden="1" x14ac:dyDescent="0.25">
      <c r="A358" s="33">
        <v>9</v>
      </c>
      <c r="B358" s="97"/>
      <c r="C358" s="98"/>
      <c r="D358" s="98"/>
      <c r="E358" s="98"/>
      <c r="F358" s="98"/>
      <c r="G358" s="99"/>
      <c r="H358" s="10"/>
      <c r="I358" s="97"/>
      <c r="J358" s="98"/>
      <c r="K358" s="99"/>
      <c r="L358" s="100"/>
      <c r="M358" s="101"/>
      <c r="N358" s="100"/>
      <c r="O358" s="101"/>
      <c r="P358" s="100"/>
      <c r="Q358" s="101"/>
    </row>
    <row r="359" spans="1:17" hidden="1" x14ac:dyDescent="0.25">
      <c r="A359" s="33">
        <v>10</v>
      </c>
      <c r="B359" s="97"/>
      <c r="C359" s="98"/>
      <c r="D359" s="98"/>
      <c r="E359" s="98"/>
      <c r="F359" s="98"/>
      <c r="G359" s="99"/>
      <c r="H359" s="10"/>
      <c r="I359" s="97"/>
      <c r="J359" s="98"/>
      <c r="K359" s="99"/>
      <c r="L359" s="100"/>
      <c r="M359" s="101"/>
      <c r="N359" s="100"/>
      <c r="O359" s="101"/>
      <c r="P359" s="100"/>
      <c r="Q359" s="101"/>
    </row>
    <row r="360" spans="1:17" hidden="1" x14ac:dyDescent="0.25">
      <c r="A360" s="9"/>
      <c r="B360" s="103" t="s">
        <v>49</v>
      </c>
      <c r="C360" s="103"/>
      <c r="D360" s="103"/>
      <c r="E360" s="103"/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03"/>
      <c r="Q360" s="103"/>
    </row>
    <row r="361" spans="1:17" hidden="1" x14ac:dyDescent="0.25">
      <c r="A361" s="33">
        <v>1</v>
      </c>
      <c r="B361" s="97"/>
      <c r="C361" s="98"/>
      <c r="D361" s="98"/>
      <c r="E361" s="98"/>
      <c r="F361" s="98"/>
      <c r="G361" s="99"/>
      <c r="H361" s="10"/>
      <c r="I361" s="97"/>
      <c r="J361" s="98"/>
      <c r="K361" s="99"/>
      <c r="L361" s="100"/>
      <c r="M361" s="101"/>
      <c r="N361" s="100"/>
      <c r="O361" s="101"/>
      <c r="P361" s="100"/>
      <c r="Q361" s="101"/>
    </row>
    <row r="362" spans="1:17" hidden="1" x14ac:dyDescent="0.25">
      <c r="A362" s="33">
        <v>2</v>
      </c>
      <c r="B362" s="97"/>
      <c r="C362" s="98"/>
      <c r="D362" s="98"/>
      <c r="E362" s="98"/>
      <c r="F362" s="98"/>
      <c r="G362" s="99"/>
      <c r="H362" s="10"/>
      <c r="I362" s="97"/>
      <c r="J362" s="98"/>
      <c r="K362" s="99"/>
      <c r="L362" s="100"/>
      <c r="M362" s="101"/>
      <c r="N362" s="100"/>
      <c r="O362" s="101"/>
      <c r="P362" s="100"/>
      <c r="Q362" s="101"/>
    </row>
    <row r="363" spans="1:17" hidden="1" x14ac:dyDescent="0.25">
      <c r="A363" s="33">
        <v>3</v>
      </c>
      <c r="B363" s="97"/>
      <c r="C363" s="98"/>
      <c r="D363" s="98"/>
      <c r="E363" s="98"/>
      <c r="F363" s="98"/>
      <c r="G363" s="99"/>
      <c r="H363" s="10"/>
      <c r="I363" s="97"/>
      <c r="J363" s="98"/>
      <c r="K363" s="99"/>
      <c r="L363" s="100"/>
      <c r="M363" s="101"/>
      <c r="N363" s="100"/>
      <c r="O363" s="101"/>
      <c r="P363" s="100"/>
      <c r="Q363" s="101"/>
    </row>
    <row r="364" spans="1:17" hidden="1" x14ac:dyDescent="0.25">
      <c r="A364" s="33">
        <v>4</v>
      </c>
      <c r="B364" s="97"/>
      <c r="C364" s="98"/>
      <c r="D364" s="98"/>
      <c r="E364" s="98"/>
      <c r="F364" s="98"/>
      <c r="G364" s="99"/>
      <c r="H364" s="10"/>
      <c r="I364" s="97"/>
      <c r="J364" s="98"/>
      <c r="K364" s="99"/>
      <c r="L364" s="100"/>
      <c r="M364" s="101"/>
      <c r="N364" s="100"/>
      <c r="O364" s="101"/>
      <c r="P364" s="100"/>
      <c r="Q364" s="101"/>
    </row>
    <row r="365" spans="1:17" hidden="1" x14ac:dyDescent="0.25">
      <c r="A365" s="33">
        <v>5</v>
      </c>
      <c r="B365" s="97"/>
      <c r="C365" s="98"/>
      <c r="D365" s="98"/>
      <c r="E365" s="98"/>
      <c r="F365" s="98"/>
      <c r="G365" s="99"/>
      <c r="H365" s="10"/>
      <c r="I365" s="97"/>
      <c r="J365" s="98"/>
      <c r="K365" s="99"/>
      <c r="L365" s="100"/>
      <c r="M365" s="101"/>
      <c r="N365" s="100"/>
      <c r="O365" s="101"/>
      <c r="P365" s="100"/>
      <c r="Q365" s="101"/>
    </row>
    <row r="366" spans="1:17" hidden="1" x14ac:dyDescent="0.25">
      <c r="A366" s="9"/>
      <c r="B366" s="103" t="s">
        <v>50</v>
      </c>
      <c r="C366" s="103"/>
      <c r="D366" s="103"/>
      <c r="E366" s="103"/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03"/>
      <c r="Q366" s="103"/>
    </row>
    <row r="367" spans="1:17" hidden="1" x14ac:dyDescent="0.25">
      <c r="A367" s="33">
        <v>1</v>
      </c>
      <c r="B367" s="97"/>
      <c r="C367" s="98"/>
      <c r="D367" s="98"/>
      <c r="E367" s="98"/>
      <c r="F367" s="98"/>
      <c r="G367" s="99"/>
      <c r="H367" s="10"/>
      <c r="I367" s="97"/>
      <c r="J367" s="98"/>
      <c r="K367" s="99"/>
      <c r="L367" s="100"/>
      <c r="M367" s="101"/>
      <c r="N367" s="100"/>
      <c r="O367" s="101"/>
      <c r="P367" s="100"/>
      <c r="Q367" s="101"/>
    </row>
    <row r="368" spans="1:17" hidden="1" x14ac:dyDescent="0.25">
      <c r="A368" s="33">
        <v>2</v>
      </c>
      <c r="B368" s="97"/>
      <c r="C368" s="98"/>
      <c r="D368" s="98"/>
      <c r="E368" s="98"/>
      <c r="F368" s="98"/>
      <c r="G368" s="99"/>
      <c r="H368" s="10"/>
      <c r="I368" s="97"/>
      <c r="J368" s="98"/>
      <c r="K368" s="99"/>
      <c r="L368" s="100"/>
      <c r="M368" s="101"/>
      <c r="N368" s="100"/>
      <c r="O368" s="101"/>
      <c r="P368" s="100"/>
      <c r="Q368" s="101"/>
    </row>
    <row r="369" spans="1:17" hidden="1" x14ac:dyDescent="0.25">
      <c r="A369" s="33">
        <v>3</v>
      </c>
      <c r="B369" s="97"/>
      <c r="C369" s="98"/>
      <c r="D369" s="98"/>
      <c r="E369" s="98"/>
      <c r="F369" s="98"/>
      <c r="G369" s="99"/>
      <c r="H369" s="10"/>
      <c r="I369" s="97"/>
      <c r="J369" s="98"/>
      <c r="K369" s="99"/>
      <c r="L369" s="100"/>
      <c r="M369" s="101"/>
      <c r="N369" s="100"/>
      <c r="O369" s="101"/>
      <c r="P369" s="100"/>
      <c r="Q369" s="101"/>
    </row>
    <row r="370" spans="1:17" hidden="1" x14ac:dyDescent="0.25">
      <c r="A370" s="33">
        <v>4</v>
      </c>
      <c r="B370" s="97"/>
      <c r="C370" s="98"/>
      <c r="D370" s="98"/>
      <c r="E370" s="98"/>
      <c r="F370" s="98"/>
      <c r="G370" s="99"/>
      <c r="H370" s="10"/>
      <c r="I370" s="97"/>
      <c r="J370" s="98"/>
      <c r="K370" s="99"/>
      <c r="L370" s="100"/>
      <c r="M370" s="101"/>
      <c r="N370" s="100"/>
      <c r="O370" s="101"/>
      <c r="P370" s="100"/>
      <c r="Q370" s="101"/>
    </row>
    <row r="371" spans="1:17" hidden="1" x14ac:dyDescent="0.25">
      <c r="A371" s="33">
        <v>5</v>
      </c>
      <c r="B371" s="97"/>
      <c r="C371" s="98"/>
      <c r="D371" s="98"/>
      <c r="E371" s="98"/>
      <c r="F371" s="98"/>
      <c r="G371" s="99"/>
      <c r="H371" s="10"/>
      <c r="I371" s="97"/>
      <c r="J371" s="98"/>
      <c r="K371" s="99"/>
      <c r="L371" s="100"/>
      <c r="M371" s="101"/>
      <c r="N371" s="100"/>
      <c r="O371" s="101"/>
      <c r="P371" s="100"/>
      <c r="Q371" s="101"/>
    </row>
    <row r="372" spans="1:17" ht="19.5" customHeight="1" x14ac:dyDescent="0.25"/>
    <row r="373" spans="1:17" s="21" customFormat="1" ht="14.25" customHeight="1" x14ac:dyDescent="0.2">
      <c r="A373" s="20"/>
      <c r="B373" s="94" t="s">
        <v>214</v>
      </c>
      <c r="C373" s="94"/>
      <c r="D373" s="94"/>
      <c r="E373" s="94"/>
      <c r="F373" s="94"/>
      <c r="G373" s="94"/>
      <c r="H373" s="24"/>
      <c r="I373" s="95"/>
      <c r="J373" s="95"/>
      <c r="K373" s="95"/>
      <c r="L373" s="20"/>
      <c r="M373" s="20"/>
      <c r="N373" s="77" t="s">
        <v>215</v>
      </c>
      <c r="O373" s="77"/>
      <c r="P373" s="20"/>
      <c r="Q373" s="20"/>
    </row>
    <row r="374" spans="1:17" s="21" customFormat="1" ht="12" customHeight="1" x14ac:dyDescent="0.2">
      <c r="A374" s="20"/>
      <c r="B374" s="20"/>
      <c r="C374" s="20"/>
      <c r="D374" s="20"/>
      <c r="E374" s="20"/>
      <c r="F374" s="20"/>
      <c r="I374" s="26"/>
      <c r="J374" s="27" t="s">
        <v>51</v>
      </c>
      <c r="K374" s="27"/>
      <c r="L374" s="25"/>
      <c r="M374" s="28"/>
      <c r="N374" s="28" t="s">
        <v>52</v>
      </c>
      <c r="O374" s="28"/>
      <c r="P374" s="20"/>
      <c r="Q374" s="20"/>
    </row>
    <row r="375" spans="1:17" s="21" customFormat="1" ht="11.1" hidden="1" customHeight="1" x14ac:dyDescent="0.2">
      <c r="A375" s="20"/>
      <c r="B375" s="20"/>
      <c r="C375" s="20"/>
      <c r="D375" s="20"/>
      <c r="E375" s="20"/>
      <c r="F375" s="20"/>
      <c r="G375" s="22"/>
      <c r="H375" s="22"/>
      <c r="I375" s="22"/>
      <c r="J375" s="20"/>
      <c r="K375" s="20"/>
      <c r="L375" s="20"/>
      <c r="M375" s="22"/>
      <c r="N375" s="22"/>
      <c r="O375" s="22"/>
      <c r="P375" s="20"/>
      <c r="Q375" s="20"/>
    </row>
    <row r="376" spans="1:17" s="21" customFormat="1" ht="18.75" customHeight="1" x14ac:dyDescent="0.2">
      <c r="A376" s="20"/>
      <c r="B376" s="43" t="s">
        <v>53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</row>
    <row r="377" spans="1:17" s="21" customFormat="1" ht="11.45" customHeight="1" x14ac:dyDescent="0.2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</row>
    <row r="378" spans="1:17" s="21" customFormat="1" ht="28.5" customHeight="1" x14ac:dyDescent="0.2">
      <c r="A378" s="20"/>
      <c r="B378" s="102" t="s">
        <v>126</v>
      </c>
      <c r="C378" s="102"/>
      <c r="D378" s="102"/>
      <c r="E378" s="102"/>
      <c r="F378" s="102"/>
      <c r="G378" s="102"/>
      <c r="H378" s="102"/>
      <c r="I378" s="95"/>
      <c r="J378" s="95"/>
      <c r="K378" s="95"/>
      <c r="L378" s="20"/>
      <c r="M378" s="31"/>
      <c r="N378" s="81" t="s">
        <v>127</v>
      </c>
      <c r="O378" s="81"/>
      <c r="P378" s="20"/>
      <c r="Q378" s="20"/>
    </row>
    <row r="379" spans="1:17" s="21" customFormat="1" ht="11.1" customHeight="1" x14ac:dyDescent="0.2">
      <c r="A379" s="20"/>
      <c r="B379" s="20"/>
      <c r="C379" s="20"/>
      <c r="D379" s="20"/>
      <c r="E379" s="20"/>
      <c r="F379" s="20"/>
      <c r="G379" s="25"/>
      <c r="H379" s="25"/>
      <c r="I379" s="26"/>
      <c r="J379" s="27" t="s">
        <v>51</v>
      </c>
      <c r="K379" s="27"/>
      <c r="L379" s="20"/>
      <c r="M379" s="96" t="s">
        <v>52</v>
      </c>
      <c r="N379" s="96"/>
      <c r="O379" s="96"/>
      <c r="P379" s="20"/>
      <c r="Q379" s="20"/>
    </row>
    <row r="380" spans="1:17" s="23" customFormat="1" x14ac:dyDescent="0.25">
      <c r="B380" s="38" t="s">
        <v>213</v>
      </c>
    </row>
    <row r="381" spans="1:17" ht="8.25" customHeight="1" x14ac:dyDescent="0.25"/>
    <row r="382" spans="1:17" x14ac:dyDescent="0.25">
      <c r="B382" t="s">
        <v>111</v>
      </c>
    </row>
  </sheetData>
  <mergeCells count="1382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40:Q40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39:Q39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41:Q41"/>
    <mergeCell ref="B42:Q42"/>
    <mergeCell ref="B43:Q43"/>
    <mergeCell ref="B44:Q44"/>
    <mergeCell ref="B46:Q46"/>
    <mergeCell ref="B47:Q47"/>
    <mergeCell ref="B71:I71"/>
    <mergeCell ref="J71:K71"/>
    <mergeCell ref="L71:O71"/>
    <mergeCell ref="P71:Q71"/>
    <mergeCell ref="B72:I72"/>
    <mergeCell ref="J72:K72"/>
    <mergeCell ref="L72:O72"/>
    <mergeCell ref="P72:Q72"/>
    <mergeCell ref="B69:I69"/>
    <mergeCell ref="J69:K69"/>
    <mergeCell ref="L69:O69"/>
    <mergeCell ref="P69:Q69"/>
    <mergeCell ref="B70:I70"/>
    <mergeCell ref="J70:K70"/>
    <mergeCell ref="L70:O70"/>
    <mergeCell ref="P70:Q70"/>
    <mergeCell ref="B62:Q62"/>
    <mergeCell ref="B63:Q63"/>
    <mergeCell ref="B64:Q64"/>
    <mergeCell ref="B65:Q65"/>
    <mergeCell ref="B67:G67"/>
    <mergeCell ref="B68:I68"/>
    <mergeCell ref="J68:K68"/>
    <mergeCell ref="L68:O68"/>
    <mergeCell ref="P68:Q68"/>
    <mergeCell ref="B78:I78"/>
    <mergeCell ref="J78:K78"/>
    <mergeCell ref="L78:O78"/>
    <mergeCell ref="P78:Q78"/>
    <mergeCell ref="B79:I79"/>
    <mergeCell ref="J79:K79"/>
    <mergeCell ref="L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3:I73"/>
    <mergeCell ref="J73:K73"/>
    <mergeCell ref="L73:O73"/>
    <mergeCell ref="P73:Q73"/>
    <mergeCell ref="B75:I75"/>
    <mergeCell ref="J75:K75"/>
    <mergeCell ref="L75:O75"/>
    <mergeCell ref="P75:Q75"/>
    <mergeCell ref="B74:I74"/>
    <mergeCell ref="J74:K74"/>
    <mergeCell ref="L74:O74"/>
    <mergeCell ref="P74:Q74"/>
    <mergeCell ref="B84:I84"/>
    <mergeCell ref="J84:K84"/>
    <mergeCell ref="L84:O84"/>
    <mergeCell ref="P84:Q84"/>
    <mergeCell ref="B85:I85"/>
    <mergeCell ref="J85:K85"/>
    <mergeCell ref="L85:O85"/>
    <mergeCell ref="P85:Q85"/>
    <mergeCell ref="B82:I82"/>
    <mergeCell ref="J82:K82"/>
    <mergeCell ref="L82:O82"/>
    <mergeCell ref="P82:Q82"/>
    <mergeCell ref="B83:I83"/>
    <mergeCell ref="J83:K83"/>
    <mergeCell ref="L83:O83"/>
    <mergeCell ref="P83:Q83"/>
    <mergeCell ref="B80:I80"/>
    <mergeCell ref="J80:K80"/>
    <mergeCell ref="L80:O80"/>
    <mergeCell ref="P80:Q80"/>
    <mergeCell ref="B81:I81"/>
    <mergeCell ref="J81:K81"/>
    <mergeCell ref="L81:O81"/>
    <mergeCell ref="P81:Q81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L104:M104"/>
    <mergeCell ref="N104:O104"/>
    <mergeCell ref="P104:Q104"/>
    <mergeCell ref="B105:G105"/>
    <mergeCell ref="L105:M105"/>
    <mergeCell ref="N105:O105"/>
    <mergeCell ref="P105:Q105"/>
    <mergeCell ref="B100:Q100"/>
    <mergeCell ref="B101:C101"/>
    <mergeCell ref="D101:Q101"/>
    <mergeCell ref="B102:Q102"/>
    <mergeCell ref="B103:G103"/>
    <mergeCell ref="I103:K105"/>
    <mergeCell ref="L103:M103"/>
    <mergeCell ref="N103:O103"/>
    <mergeCell ref="P103:Q103"/>
    <mergeCell ref="B104:G104"/>
    <mergeCell ref="P110:Q110"/>
    <mergeCell ref="B113:G113"/>
    <mergeCell ref="L113:M113"/>
    <mergeCell ref="N113:O113"/>
    <mergeCell ref="P113:Q113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10:G110"/>
    <mergeCell ref="B108:G108"/>
    <mergeCell ref="B109:G109"/>
    <mergeCell ref="B111:G111"/>
    <mergeCell ref="B112:G112"/>
    <mergeCell ref="I106:K106"/>
    <mergeCell ref="I107:K109"/>
    <mergeCell ref="I110:K112"/>
    <mergeCell ref="I113:K115"/>
    <mergeCell ref="B114:G114"/>
    <mergeCell ref="B115:G115"/>
    <mergeCell ref="L108:M108"/>
    <mergeCell ref="L109:M109"/>
    <mergeCell ref="P108:Q108"/>
    <mergeCell ref="P109:Q109"/>
    <mergeCell ref="L111:M111"/>
    <mergeCell ref="N111:O111"/>
    <mergeCell ref="P111:Q111"/>
    <mergeCell ref="L112:M112"/>
    <mergeCell ref="B122:G122"/>
    <mergeCell ref="B123:G123"/>
    <mergeCell ref="L122:M122"/>
    <mergeCell ref="N122:O122"/>
    <mergeCell ref="P122:Q122"/>
    <mergeCell ref="L123:M123"/>
    <mergeCell ref="N123:O123"/>
    <mergeCell ref="P123:Q123"/>
    <mergeCell ref="I116:K118"/>
    <mergeCell ref="I124:K126"/>
    <mergeCell ref="I121:K123"/>
    <mergeCell ref="B125:G125"/>
    <mergeCell ref="B126:G126"/>
    <mergeCell ref="L125:M125"/>
    <mergeCell ref="N125:O125"/>
    <mergeCell ref="P125:Q125"/>
    <mergeCell ref="L126:M126"/>
    <mergeCell ref="N126:O126"/>
    <mergeCell ref="P126:Q126"/>
    <mergeCell ref="B121:G121"/>
    <mergeCell ref="L121:M121"/>
    <mergeCell ref="N121:O121"/>
    <mergeCell ref="P121:Q121"/>
    <mergeCell ref="B124:G124"/>
    <mergeCell ref="L124:M124"/>
    <mergeCell ref="N124:O124"/>
    <mergeCell ref="P124:Q124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7:G127"/>
    <mergeCell ref="L127:M127"/>
    <mergeCell ref="N127:O127"/>
    <mergeCell ref="P127:Q127"/>
    <mergeCell ref="B130:G130"/>
    <mergeCell ref="I130:K130"/>
    <mergeCell ref="L130:M130"/>
    <mergeCell ref="N130:O130"/>
    <mergeCell ref="P130:Q130"/>
    <mergeCell ref="I127:K129"/>
    <mergeCell ref="B128:G128"/>
    <mergeCell ref="B129:G129"/>
    <mergeCell ref="L128:M128"/>
    <mergeCell ref="N128:O128"/>
    <mergeCell ref="P128:Q128"/>
    <mergeCell ref="L129:M129"/>
    <mergeCell ref="N129:O129"/>
    <mergeCell ref="P129:Q129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51:C151"/>
    <mergeCell ref="D151:Q151"/>
    <mergeCell ref="B152:Q152"/>
    <mergeCell ref="B153:G153"/>
    <mergeCell ref="I153:K153"/>
    <mergeCell ref="L153:M153"/>
    <mergeCell ref="N153:O153"/>
    <mergeCell ref="P153:Q153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62:G162"/>
    <mergeCell ref="I162:K162"/>
    <mergeCell ref="L162:M162"/>
    <mergeCell ref="N162:O162"/>
    <mergeCell ref="P162:Q162"/>
    <mergeCell ref="B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C186"/>
    <mergeCell ref="D186:Q186"/>
    <mergeCell ref="B187:Q187"/>
    <mergeCell ref="B188:G188"/>
    <mergeCell ref="I188:K188"/>
    <mergeCell ref="L188:M188"/>
    <mergeCell ref="N188:O188"/>
    <mergeCell ref="P188:Q188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97:G197"/>
    <mergeCell ref="I197:K197"/>
    <mergeCell ref="L197:M197"/>
    <mergeCell ref="N197:O197"/>
    <mergeCell ref="P197:Q197"/>
    <mergeCell ref="B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Q209"/>
    <mergeCell ref="B210:G210"/>
    <mergeCell ref="I210:K210"/>
    <mergeCell ref="L210:M210"/>
    <mergeCell ref="N210:O210"/>
    <mergeCell ref="P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21:C221"/>
    <mergeCell ref="D221:Q221"/>
    <mergeCell ref="B222:Q222"/>
    <mergeCell ref="B223:G223"/>
    <mergeCell ref="I223:K223"/>
    <mergeCell ref="L223:M223"/>
    <mergeCell ref="N223:O223"/>
    <mergeCell ref="P223:Q223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32:G232"/>
    <mergeCell ref="I232:K232"/>
    <mergeCell ref="L232:M232"/>
    <mergeCell ref="N232:O232"/>
    <mergeCell ref="P232:Q232"/>
    <mergeCell ref="B233:Q233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C257"/>
    <mergeCell ref="D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68:G268"/>
    <mergeCell ref="I268:K268"/>
    <mergeCell ref="L268:M268"/>
    <mergeCell ref="N268:O268"/>
    <mergeCell ref="P268:Q268"/>
    <mergeCell ref="B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I315:K315"/>
    <mergeCell ref="B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2:C302"/>
    <mergeCell ref="D302:Q302"/>
    <mergeCell ref="B303:Q303"/>
    <mergeCell ref="B304:G304"/>
    <mergeCell ref="I304:K304"/>
    <mergeCell ref="L304:M304"/>
    <mergeCell ref="N304:O304"/>
    <mergeCell ref="P304:Q304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15:G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5:Q325"/>
    <mergeCell ref="B326:G326"/>
    <mergeCell ref="I326:K326"/>
    <mergeCell ref="L326:M326"/>
    <mergeCell ref="N326:O326"/>
    <mergeCell ref="P326:Q326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7:C337"/>
    <mergeCell ref="D337:Q337"/>
    <mergeCell ref="B338:Q338"/>
    <mergeCell ref="B339:G339"/>
    <mergeCell ref="I339:K339"/>
    <mergeCell ref="L339:M339"/>
    <mergeCell ref="N339:O339"/>
    <mergeCell ref="P339:Q339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G348"/>
    <mergeCell ref="I348:K348"/>
    <mergeCell ref="L348:M348"/>
    <mergeCell ref="N348:O348"/>
    <mergeCell ref="P348:Q348"/>
    <mergeCell ref="B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54:G354"/>
    <mergeCell ref="I354:K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60:Q360"/>
    <mergeCell ref="B361:G361"/>
    <mergeCell ref="I361:K361"/>
    <mergeCell ref="L361:M361"/>
    <mergeCell ref="N361:O361"/>
    <mergeCell ref="P361:Q36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L110:M110"/>
    <mergeCell ref="N110:O110"/>
    <mergeCell ref="B373:G373"/>
    <mergeCell ref="I373:K373"/>
    <mergeCell ref="I378:K378"/>
    <mergeCell ref="M379:O379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78:H378"/>
    <mergeCell ref="B366:Q366"/>
    <mergeCell ref="B367:G367"/>
    <mergeCell ref="I367:K367"/>
    <mergeCell ref="L367:M367"/>
    <mergeCell ref="N367:O367"/>
    <mergeCell ref="N112:O112"/>
    <mergeCell ref="P112:Q112"/>
    <mergeCell ref="L114:M114"/>
    <mergeCell ref="N114:O114"/>
    <mergeCell ref="P114:Q114"/>
    <mergeCell ref="L115:M115"/>
    <mergeCell ref="N115:O115"/>
    <mergeCell ref="P115:Q115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20:Q120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</mergeCells>
  <pageMargins left="0.11811023622047245" right="0.11811023622047245" top="0.74803149606299213" bottom="0.15748031496062992" header="0.31496062992125984" footer="0.11811023622047245"/>
  <pageSetup paperSize="9" scale="80" orientation="landscape" r:id="rId1"/>
  <rowBreaks count="3" manualBreakCount="3">
    <brk id="39" max="16" man="1"/>
    <brk id="101" max="16" man="1"/>
    <brk id="17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261" t="s">
        <v>0</v>
      </c>
      <c r="N1" s="261"/>
      <c r="O1" s="261"/>
      <c r="P1" s="261"/>
      <c r="Q1" s="261"/>
    </row>
    <row r="2" spans="1:17" s="36" customFormat="1" ht="12.95" customHeight="1" x14ac:dyDescent="0.2">
      <c r="M2" s="262" t="s">
        <v>1</v>
      </c>
      <c r="N2" s="262"/>
      <c r="O2" s="262"/>
      <c r="P2" s="262"/>
      <c r="Q2" s="262"/>
    </row>
    <row r="3" spans="1:17" s="36" customFormat="1" ht="28.5" customHeight="1" x14ac:dyDescent="0.2">
      <c r="M3" s="263" t="s">
        <v>104</v>
      </c>
      <c r="N3" s="263"/>
      <c r="O3" s="263"/>
      <c r="P3" s="263"/>
      <c r="Q3" s="263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46" t="s">
        <v>3</v>
      </c>
      <c r="N7" s="246"/>
      <c r="O7" s="246"/>
      <c r="P7" s="246"/>
      <c r="Q7" s="246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64" t="s">
        <v>4</v>
      </c>
      <c r="N8" s="264"/>
      <c r="O8" s="264"/>
      <c r="P8" s="264"/>
      <c r="Q8" s="264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65" t="s">
        <v>5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</row>
    <row r="14" spans="1:17" s="4" customFormat="1" ht="15.95" customHeight="1" x14ac:dyDescent="0.3">
      <c r="A14" s="260" t="s">
        <v>141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249" t="s">
        <v>7</v>
      </c>
      <c r="C18" s="249"/>
      <c r="D18" s="52"/>
      <c r="E18" s="251" t="s">
        <v>8</v>
      </c>
      <c r="F18" s="251"/>
      <c r="G18" s="251"/>
      <c r="H18" s="251"/>
      <c r="I18" s="251"/>
      <c r="J18" s="251"/>
      <c r="K18" s="251"/>
      <c r="L18" s="55"/>
      <c r="M18" s="55"/>
      <c r="N18" s="55"/>
      <c r="O18" s="55"/>
      <c r="P18" s="249" t="s">
        <v>129</v>
      </c>
      <c r="Q18" s="249"/>
    </row>
    <row r="19" spans="1:17" s="4" customFormat="1" ht="11.1" customHeight="1" x14ac:dyDescent="0.2">
      <c r="A19" s="52"/>
      <c r="B19" s="318" t="s">
        <v>130</v>
      </c>
      <c r="C19" s="318"/>
      <c r="D19" s="52"/>
      <c r="E19" s="321" t="s">
        <v>9</v>
      </c>
      <c r="F19" s="321"/>
      <c r="G19" s="321"/>
      <c r="H19" s="321"/>
      <c r="I19" s="321"/>
      <c r="J19" s="321"/>
      <c r="K19" s="321"/>
      <c r="L19" s="56"/>
      <c r="M19" s="56"/>
      <c r="N19" s="56"/>
      <c r="O19" s="56"/>
      <c r="P19" s="322" t="s">
        <v>131</v>
      </c>
      <c r="Q19" s="322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249" t="s">
        <v>11</v>
      </c>
      <c r="C21" s="249"/>
      <c r="D21" s="52"/>
      <c r="E21" s="251" t="s">
        <v>8</v>
      </c>
      <c r="F21" s="251"/>
      <c r="G21" s="251"/>
      <c r="H21" s="251"/>
      <c r="I21" s="251"/>
      <c r="J21" s="251"/>
      <c r="K21" s="251"/>
      <c r="L21" s="55"/>
      <c r="M21" s="55"/>
      <c r="N21" s="55"/>
      <c r="O21" s="55"/>
      <c r="P21" s="249" t="s">
        <v>129</v>
      </c>
      <c r="Q21" s="249"/>
    </row>
    <row r="22" spans="1:17" s="4" customFormat="1" ht="11.1" customHeight="1" x14ac:dyDescent="0.2">
      <c r="A22" s="52"/>
      <c r="B22" s="318" t="s">
        <v>130</v>
      </c>
      <c r="C22" s="318"/>
      <c r="D22" s="52"/>
      <c r="E22" s="321" t="s">
        <v>12</v>
      </c>
      <c r="F22" s="321"/>
      <c r="G22" s="321"/>
      <c r="H22" s="321"/>
      <c r="I22" s="321"/>
      <c r="J22" s="321"/>
      <c r="K22" s="321"/>
      <c r="L22" s="54"/>
      <c r="M22" s="54"/>
      <c r="N22" s="54"/>
      <c r="O22" s="54"/>
      <c r="P22" s="322" t="s">
        <v>131</v>
      </c>
      <c r="Q22" s="322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249" t="s">
        <v>79</v>
      </c>
      <c r="C24" s="249"/>
      <c r="D24" s="250" t="s">
        <v>135</v>
      </c>
      <c r="E24" s="250"/>
      <c r="F24" s="59" t="s">
        <v>95</v>
      </c>
      <c r="G24" s="60"/>
      <c r="H24" s="323" t="s">
        <v>140</v>
      </c>
      <c r="I24" s="323"/>
      <c r="J24" s="323"/>
      <c r="K24" s="323"/>
      <c r="L24" s="323"/>
      <c r="M24" s="323"/>
      <c r="N24" s="323"/>
      <c r="O24" s="323"/>
      <c r="P24" s="250" t="s">
        <v>132</v>
      </c>
      <c r="Q24" s="250"/>
    </row>
    <row r="25" spans="1:17" s="4" customFormat="1" ht="11.1" customHeight="1" x14ac:dyDescent="0.2">
      <c r="A25" s="52"/>
      <c r="B25" s="318" t="s">
        <v>130</v>
      </c>
      <c r="C25" s="318"/>
      <c r="D25" s="324" t="s">
        <v>133</v>
      </c>
      <c r="E25" s="324"/>
      <c r="F25" s="52" t="s">
        <v>14</v>
      </c>
      <c r="G25" s="52"/>
      <c r="H25" s="321" t="s">
        <v>15</v>
      </c>
      <c r="I25" s="321"/>
      <c r="J25" s="321"/>
      <c r="K25" s="321"/>
      <c r="L25" s="321"/>
      <c r="M25" s="321"/>
      <c r="N25" s="321"/>
      <c r="O25" s="321"/>
      <c r="P25" s="324" t="s">
        <v>134</v>
      </c>
      <c r="Q25" s="324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246" t="s">
        <v>167</v>
      </c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47" t="s">
        <v>18</v>
      </c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48" t="s">
        <v>19</v>
      </c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</row>
    <row r="32" spans="1:17" s="4" customFormat="1" ht="13.5" customHeight="1" x14ac:dyDescent="0.2">
      <c r="A32" s="44" t="s">
        <v>20</v>
      </c>
      <c r="B32" s="244" t="s">
        <v>96</v>
      </c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</row>
    <row r="33" spans="1:19" s="4" customFormat="1" ht="12.75" customHeight="1" x14ac:dyDescent="0.2">
      <c r="A33" s="44" t="s">
        <v>20</v>
      </c>
      <c r="B33" s="244" t="s">
        <v>136</v>
      </c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4"/>
      <c r="N33" s="244"/>
      <c r="O33" s="244"/>
      <c r="P33" s="244"/>
      <c r="Q33" s="244"/>
    </row>
    <row r="34" spans="1:19" s="4" customFormat="1" ht="12" customHeight="1" x14ac:dyDescent="0.2">
      <c r="A34" s="44" t="s">
        <v>20</v>
      </c>
      <c r="B34" s="244" t="s">
        <v>25</v>
      </c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</row>
    <row r="35" spans="1:19" s="4" customFormat="1" ht="12" customHeight="1" x14ac:dyDescent="0.2">
      <c r="A35" s="44" t="s">
        <v>20</v>
      </c>
      <c r="B35" s="244" t="s">
        <v>137</v>
      </c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</row>
    <row r="36" spans="1:19" s="4" customFormat="1" ht="24" hidden="1" customHeight="1" x14ac:dyDescent="0.2">
      <c r="A36" s="44" t="s">
        <v>20</v>
      </c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S36" s="4" t="s">
        <v>21</v>
      </c>
    </row>
    <row r="37" spans="1:19" s="4" customFormat="1" ht="22.5" customHeight="1" x14ac:dyDescent="0.2">
      <c r="A37" s="44" t="s">
        <v>20</v>
      </c>
      <c r="B37" s="244" t="s">
        <v>22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</row>
    <row r="38" spans="1:19" s="4" customFormat="1" ht="36.75" customHeight="1" x14ac:dyDescent="0.2">
      <c r="A38" s="44" t="s">
        <v>20</v>
      </c>
      <c r="B38" s="244" t="s">
        <v>166</v>
      </c>
      <c r="C38" s="244"/>
      <c r="D38" s="244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</row>
    <row r="39" spans="1:19" s="4" customFormat="1" ht="12.75" customHeight="1" x14ac:dyDescent="0.2">
      <c r="A39" s="44" t="s">
        <v>20</v>
      </c>
      <c r="B39" s="244" t="s">
        <v>138</v>
      </c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242" t="s">
        <v>107</v>
      </c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</row>
    <row r="42" spans="1:19" x14ac:dyDescent="0.25">
      <c r="A42" s="14" t="s">
        <v>27</v>
      </c>
      <c r="B42" s="241" t="s">
        <v>108</v>
      </c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P42" s="241"/>
      <c r="Q42" s="241"/>
    </row>
    <row r="43" spans="1:19" ht="28.5" customHeight="1" x14ac:dyDescent="0.25">
      <c r="A43" s="10"/>
      <c r="B43" s="240" t="s">
        <v>112</v>
      </c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</row>
    <row r="44" spans="1:19" hidden="1" x14ac:dyDescent="0.25">
      <c r="A44" s="10"/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</row>
    <row r="45" spans="1:19" hidden="1" x14ac:dyDescent="0.25">
      <c r="A45" s="1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242" t="s">
        <v>24</v>
      </c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</row>
    <row r="49" spans="1:17" s="4" customFormat="1" ht="13.5" customHeight="1" x14ac:dyDescent="0.25">
      <c r="A49" s="7"/>
      <c r="B49" s="243" t="s">
        <v>84</v>
      </c>
      <c r="C49" s="243"/>
      <c r="D49" s="243"/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43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241" t="s">
        <v>32</v>
      </c>
      <c r="C52" s="241"/>
      <c r="D52" s="241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P52" s="241"/>
      <c r="Q52" s="241"/>
    </row>
    <row r="53" spans="1:17" x14ac:dyDescent="0.25">
      <c r="A53" s="10">
        <v>1</v>
      </c>
      <c r="B53" s="240" t="s">
        <v>80</v>
      </c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</row>
    <row r="54" spans="1:17" x14ac:dyDescent="0.25">
      <c r="A54" s="10">
        <v>2</v>
      </c>
      <c r="B54" s="240" t="s">
        <v>54</v>
      </c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  <c r="Q54" s="240"/>
    </row>
    <row r="55" spans="1:17" x14ac:dyDescent="0.25">
      <c r="A55" s="10">
        <v>3</v>
      </c>
      <c r="B55" s="240" t="s">
        <v>55</v>
      </c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</row>
    <row r="56" spans="1:17" ht="29.25" customHeight="1" x14ac:dyDescent="0.25">
      <c r="A56" s="10">
        <v>4</v>
      </c>
      <c r="B56" s="240" t="s">
        <v>151</v>
      </c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</row>
    <row r="57" spans="1:17" ht="29.25" customHeight="1" x14ac:dyDescent="0.25">
      <c r="A57" s="10">
        <v>5</v>
      </c>
      <c r="B57" s="240" t="s">
        <v>152</v>
      </c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  <c r="Q57" s="240"/>
    </row>
    <row r="58" spans="1:17" x14ac:dyDescent="0.25">
      <c r="A58" s="10">
        <v>6</v>
      </c>
      <c r="B58" s="240" t="s">
        <v>114</v>
      </c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</row>
    <row r="59" spans="1:17" hidden="1" x14ac:dyDescent="0.25">
      <c r="A59" s="10"/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</row>
    <row r="60" spans="1:17" hidden="1" x14ac:dyDescent="0.25">
      <c r="A60" s="10"/>
      <c r="B60" s="229"/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</row>
    <row r="61" spans="1:17" hidden="1" x14ac:dyDescent="0.25">
      <c r="A61" s="10"/>
      <c r="B61" s="229"/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</row>
    <row r="62" spans="1:17" hidden="1" x14ac:dyDescent="0.25">
      <c r="A62" s="10"/>
      <c r="B62" s="22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</row>
    <row r="63" spans="1:17" hidden="1" x14ac:dyDescent="0.25">
      <c r="A63" s="10"/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</row>
    <row r="64" spans="1:17" hidden="1" x14ac:dyDescent="0.25">
      <c r="A64" s="10"/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</row>
    <row r="65" spans="1:20" hidden="1" x14ac:dyDescent="0.25">
      <c r="A65" s="10"/>
      <c r="B65" s="229"/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</row>
    <row r="66" spans="1:20" hidden="1" x14ac:dyDescent="0.25">
      <c r="A66" s="10"/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</row>
    <row r="67" spans="1:20" hidden="1" x14ac:dyDescent="0.25">
      <c r="A67" s="10"/>
      <c r="B67" s="229"/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230" t="s">
        <v>28</v>
      </c>
      <c r="C69" s="230"/>
      <c r="D69" s="230"/>
      <c r="E69" s="230"/>
      <c r="F69" s="230"/>
      <c r="G69" s="230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231" t="s">
        <v>29</v>
      </c>
      <c r="C70" s="232"/>
      <c r="D70" s="232"/>
      <c r="E70" s="232"/>
      <c r="F70" s="232"/>
      <c r="G70" s="232"/>
      <c r="H70" s="232"/>
      <c r="I70" s="233"/>
      <c r="J70" s="234" t="s">
        <v>36</v>
      </c>
      <c r="K70" s="235"/>
      <c r="L70" s="236" t="s">
        <v>37</v>
      </c>
      <c r="M70" s="237"/>
      <c r="N70" s="237"/>
      <c r="O70" s="238"/>
      <c r="P70" s="235" t="s">
        <v>30</v>
      </c>
      <c r="Q70" s="239"/>
    </row>
    <row r="71" spans="1:20" ht="15.75" thickBot="1" x14ac:dyDescent="0.3">
      <c r="A71" s="12">
        <v>1</v>
      </c>
      <c r="B71" s="216">
        <v>2</v>
      </c>
      <c r="C71" s="217"/>
      <c r="D71" s="217"/>
      <c r="E71" s="217"/>
      <c r="F71" s="217"/>
      <c r="G71" s="217"/>
      <c r="H71" s="217"/>
      <c r="I71" s="218"/>
      <c r="J71" s="219">
        <v>3</v>
      </c>
      <c r="K71" s="219"/>
      <c r="L71" s="220">
        <v>4</v>
      </c>
      <c r="M71" s="221"/>
      <c r="N71" s="221"/>
      <c r="O71" s="222"/>
      <c r="P71" s="219">
        <v>5</v>
      </c>
      <c r="Q71" s="223"/>
    </row>
    <row r="72" spans="1:20" ht="27.75" customHeight="1" x14ac:dyDescent="0.25">
      <c r="A72" s="11">
        <v>1</v>
      </c>
      <c r="B72" s="319" t="s">
        <v>80</v>
      </c>
      <c r="C72" s="319"/>
      <c r="D72" s="319"/>
      <c r="E72" s="319"/>
      <c r="F72" s="319"/>
      <c r="G72" s="319"/>
      <c r="H72" s="319"/>
      <c r="I72" s="319"/>
      <c r="J72" s="320">
        <f>672874404+(20146500+4432200+1282750+282204+8708+1010848)+(-161595-3000000-3285900)+(271338+451952.15)+(-2340097-2800000)</f>
        <v>689173312.14999998</v>
      </c>
      <c r="K72" s="320"/>
      <c r="L72" s="296">
        <f>3064992</f>
        <v>3064992</v>
      </c>
      <c r="M72" s="297"/>
      <c r="N72" s="297"/>
      <c r="O72" s="298"/>
      <c r="P72" s="320">
        <f>J72+L72</f>
        <v>692238304.14999998</v>
      </c>
      <c r="Q72" s="320"/>
      <c r="T72" s="50"/>
    </row>
    <row r="73" spans="1:20" ht="21.75" customHeight="1" x14ac:dyDescent="0.25">
      <c r="A73" s="10">
        <v>2</v>
      </c>
      <c r="B73" s="240" t="s">
        <v>54</v>
      </c>
      <c r="C73" s="240"/>
      <c r="D73" s="240"/>
      <c r="E73" s="240"/>
      <c r="F73" s="240"/>
      <c r="G73" s="240"/>
      <c r="H73" s="240"/>
      <c r="I73" s="240"/>
      <c r="J73" s="280"/>
      <c r="K73" s="280"/>
      <c r="L73" s="138">
        <f>9148425+(833960+5346030)+190000+(-71360+10751.18)+(1000000+32500)</f>
        <v>16490306.18</v>
      </c>
      <c r="M73" s="281"/>
      <c r="N73" s="281"/>
      <c r="O73" s="139"/>
      <c r="P73" s="280">
        <f t="shared" ref="P73:P76" si="0">J73+L73</f>
        <v>16490306.18</v>
      </c>
      <c r="Q73" s="280"/>
    </row>
    <row r="74" spans="1:20" ht="21.75" customHeight="1" x14ac:dyDescent="0.25">
      <c r="A74" s="10">
        <v>3</v>
      </c>
      <c r="B74" s="240" t="s">
        <v>55</v>
      </c>
      <c r="C74" s="240"/>
      <c r="D74" s="240"/>
      <c r="E74" s="240"/>
      <c r="F74" s="240"/>
      <c r="G74" s="240"/>
      <c r="H74" s="240"/>
      <c r="I74" s="240"/>
      <c r="J74" s="280"/>
      <c r="K74" s="280"/>
      <c r="L74" s="138">
        <f>0+430000</f>
        <v>430000</v>
      </c>
      <c r="M74" s="281"/>
      <c r="N74" s="281"/>
      <c r="O74" s="139"/>
      <c r="P74" s="280">
        <f t="shared" si="0"/>
        <v>430000</v>
      </c>
      <c r="Q74" s="280"/>
      <c r="S74" s="50"/>
    </row>
    <row r="75" spans="1:20" ht="60" customHeight="1" x14ac:dyDescent="0.25">
      <c r="A75" s="10">
        <v>4</v>
      </c>
      <c r="B75" s="240" t="s">
        <v>153</v>
      </c>
      <c r="C75" s="240"/>
      <c r="D75" s="240"/>
      <c r="E75" s="240"/>
      <c r="F75" s="240"/>
      <c r="G75" s="240"/>
      <c r="H75" s="240"/>
      <c r="I75" s="240"/>
      <c r="J75" s="212">
        <v>90900</v>
      </c>
      <c r="K75" s="212"/>
      <c r="L75" s="213">
        <v>109100</v>
      </c>
      <c r="M75" s="214"/>
      <c r="N75" s="214"/>
      <c r="O75" s="215"/>
      <c r="P75" s="280">
        <f t="shared" si="0"/>
        <v>200000</v>
      </c>
      <c r="Q75" s="280"/>
    </row>
    <row r="76" spans="1:20" ht="47.25" customHeight="1" x14ac:dyDescent="0.25">
      <c r="A76" s="10">
        <v>5</v>
      </c>
      <c r="B76" s="240" t="s">
        <v>152</v>
      </c>
      <c r="C76" s="240"/>
      <c r="D76" s="240"/>
      <c r="E76" s="240"/>
      <c r="F76" s="240"/>
      <c r="G76" s="240"/>
      <c r="H76" s="240"/>
      <c r="I76" s="240"/>
      <c r="J76" s="212">
        <v>190000</v>
      </c>
      <c r="K76" s="212"/>
      <c r="L76" s="213">
        <v>0</v>
      </c>
      <c r="M76" s="214"/>
      <c r="N76" s="214"/>
      <c r="O76" s="215"/>
      <c r="P76" s="280">
        <f t="shared" si="0"/>
        <v>190000</v>
      </c>
      <c r="Q76" s="280"/>
    </row>
    <row r="77" spans="1:20" x14ac:dyDescent="0.25">
      <c r="A77" s="10">
        <v>6</v>
      </c>
      <c r="B77" s="240" t="s">
        <v>114</v>
      </c>
      <c r="C77" s="240"/>
      <c r="D77" s="240"/>
      <c r="E77" s="240"/>
      <c r="F77" s="240"/>
      <c r="G77" s="240"/>
      <c r="H77" s="240"/>
      <c r="I77" s="240"/>
      <c r="J77" s="212">
        <f>6777801+3349630</f>
        <v>10127431</v>
      </c>
      <c r="K77" s="212"/>
      <c r="L77" s="213">
        <f>1835966+341986</f>
        <v>2177952</v>
      </c>
      <c r="M77" s="214"/>
      <c r="N77" s="214"/>
      <c r="O77" s="215"/>
      <c r="P77" s="280">
        <f t="shared" ref="P77" si="1">J77+L77</f>
        <v>12305383</v>
      </c>
      <c r="Q77" s="280"/>
    </row>
    <row r="78" spans="1:20" hidden="1" x14ac:dyDescent="0.25">
      <c r="A78" s="10"/>
      <c r="B78" s="278"/>
      <c r="C78" s="278"/>
      <c r="D78" s="278"/>
      <c r="E78" s="278"/>
      <c r="F78" s="278"/>
      <c r="G78" s="278"/>
      <c r="H78" s="278"/>
      <c r="I78" s="278"/>
      <c r="J78" s="279"/>
      <c r="K78" s="279"/>
      <c r="L78" s="129"/>
      <c r="M78" s="282"/>
      <c r="N78" s="282"/>
      <c r="O78" s="276"/>
      <c r="P78" s="279">
        <f t="shared" ref="P78:P82" si="2">J78+L78</f>
        <v>0</v>
      </c>
      <c r="Q78" s="279"/>
    </row>
    <row r="79" spans="1:20" hidden="1" x14ac:dyDescent="0.25">
      <c r="A79" s="10"/>
      <c r="B79" s="278"/>
      <c r="C79" s="278"/>
      <c r="D79" s="278"/>
      <c r="E79" s="278"/>
      <c r="F79" s="278"/>
      <c r="G79" s="278"/>
      <c r="H79" s="278"/>
      <c r="I79" s="278"/>
      <c r="J79" s="279"/>
      <c r="K79" s="279"/>
      <c r="L79" s="129"/>
      <c r="M79" s="282"/>
      <c r="N79" s="282"/>
      <c r="O79" s="276"/>
      <c r="P79" s="279">
        <f t="shared" si="2"/>
        <v>0</v>
      </c>
      <c r="Q79" s="279"/>
    </row>
    <row r="80" spans="1:20" hidden="1" x14ac:dyDescent="0.25">
      <c r="A80" s="10"/>
      <c r="B80" s="278"/>
      <c r="C80" s="278"/>
      <c r="D80" s="278"/>
      <c r="E80" s="278"/>
      <c r="F80" s="278"/>
      <c r="G80" s="278"/>
      <c r="H80" s="278"/>
      <c r="I80" s="278"/>
      <c r="J80" s="279"/>
      <c r="K80" s="279"/>
      <c r="L80" s="129"/>
      <c r="M80" s="282"/>
      <c r="N80" s="282"/>
      <c r="O80" s="276"/>
      <c r="P80" s="279">
        <f t="shared" si="2"/>
        <v>0</v>
      </c>
      <c r="Q80" s="279"/>
    </row>
    <row r="81" spans="1:17" hidden="1" x14ac:dyDescent="0.25">
      <c r="A81" s="10"/>
      <c r="B81" s="278"/>
      <c r="C81" s="278"/>
      <c r="D81" s="278"/>
      <c r="E81" s="278"/>
      <c r="F81" s="278"/>
      <c r="G81" s="278"/>
      <c r="H81" s="278"/>
      <c r="I81" s="278"/>
      <c r="J81" s="279"/>
      <c r="K81" s="279"/>
      <c r="L81" s="129"/>
      <c r="M81" s="282"/>
      <c r="N81" s="282"/>
      <c r="O81" s="276"/>
      <c r="P81" s="279">
        <f t="shared" si="2"/>
        <v>0</v>
      </c>
      <c r="Q81" s="279"/>
    </row>
    <row r="82" spans="1:17" hidden="1" x14ac:dyDescent="0.25">
      <c r="A82" s="10"/>
      <c r="B82" s="278"/>
      <c r="C82" s="278"/>
      <c r="D82" s="278"/>
      <c r="E82" s="278"/>
      <c r="F82" s="278"/>
      <c r="G82" s="278"/>
      <c r="H82" s="278"/>
      <c r="I82" s="278"/>
      <c r="J82" s="279"/>
      <c r="K82" s="279"/>
      <c r="L82" s="129"/>
      <c r="M82" s="282"/>
      <c r="N82" s="282"/>
      <c r="O82" s="276"/>
      <c r="P82" s="279">
        <f t="shared" si="2"/>
        <v>0</v>
      </c>
      <c r="Q82" s="279"/>
    </row>
    <row r="83" spans="1:17" hidden="1" x14ac:dyDescent="0.25">
      <c r="A83" s="10"/>
      <c r="B83" s="278"/>
      <c r="C83" s="278"/>
      <c r="D83" s="278"/>
      <c r="E83" s="278"/>
      <c r="F83" s="278"/>
      <c r="G83" s="278"/>
      <c r="H83" s="278"/>
      <c r="I83" s="278"/>
      <c r="J83" s="279"/>
      <c r="K83" s="279"/>
      <c r="L83" s="129"/>
      <c r="M83" s="282"/>
      <c r="N83" s="282"/>
      <c r="O83" s="276"/>
      <c r="P83" s="279">
        <f t="shared" ref="P83:P86" si="3">J83+L83</f>
        <v>0</v>
      </c>
      <c r="Q83" s="279"/>
    </row>
    <row r="84" spans="1:17" hidden="1" x14ac:dyDescent="0.25">
      <c r="A84" s="10"/>
      <c r="B84" s="278"/>
      <c r="C84" s="278"/>
      <c r="D84" s="278"/>
      <c r="E84" s="278"/>
      <c r="F84" s="278"/>
      <c r="G84" s="278"/>
      <c r="H84" s="278"/>
      <c r="I84" s="278"/>
      <c r="J84" s="279"/>
      <c r="K84" s="279"/>
      <c r="L84" s="129"/>
      <c r="M84" s="282"/>
      <c r="N84" s="282"/>
      <c r="O84" s="276"/>
      <c r="P84" s="279">
        <f t="shared" si="3"/>
        <v>0</v>
      </c>
      <c r="Q84" s="279"/>
    </row>
    <row r="85" spans="1:17" hidden="1" x14ac:dyDescent="0.25">
      <c r="A85" s="10"/>
      <c r="B85" s="278"/>
      <c r="C85" s="278"/>
      <c r="D85" s="278"/>
      <c r="E85" s="278"/>
      <c r="F85" s="278"/>
      <c r="G85" s="278"/>
      <c r="H85" s="278"/>
      <c r="I85" s="278"/>
      <c r="J85" s="279"/>
      <c r="K85" s="279"/>
      <c r="L85" s="129"/>
      <c r="M85" s="282"/>
      <c r="N85" s="282"/>
      <c r="O85" s="276"/>
      <c r="P85" s="279">
        <f t="shared" si="3"/>
        <v>0</v>
      </c>
      <c r="Q85" s="279"/>
    </row>
    <row r="86" spans="1:17" ht="24" customHeight="1" x14ac:dyDescent="0.25">
      <c r="A86" s="10"/>
      <c r="B86" s="326" t="s">
        <v>41</v>
      </c>
      <c r="C86" s="326"/>
      <c r="D86" s="326"/>
      <c r="E86" s="326"/>
      <c r="F86" s="326"/>
      <c r="G86" s="326"/>
      <c r="H86" s="326"/>
      <c r="I86" s="326"/>
      <c r="J86" s="307">
        <f>SUM(J72:K85)</f>
        <v>699581643.14999998</v>
      </c>
      <c r="K86" s="307"/>
      <c r="L86" s="304">
        <f>SUM(L72:M85)</f>
        <v>22272350.18</v>
      </c>
      <c r="M86" s="305"/>
      <c r="N86" s="305"/>
      <c r="O86" s="306"/>
      <c r="P86" s="307">
        <f t="shared" si="3"/>
        <v>721853993.32999992</v>
      </c>
      <c r="Q86" s="307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327" t="s">
        <v>35</v>
      </c>
      <c r="C89" s="327"/>
      <c r="D89" s="327"/>
      <c r="E89" s="327"/>
      <c r="F89" s="327"/>
      <c r="G89" s="327"/>
      <c r="H89" s="327"/>
      <c r="I89" s="327"/>
      <c r="J89" s="327"/>
      <c r="K89" s="327"/>
      <c r="L89" s="327" t="s">
        <v>39</v>
      </c>
      <c r="M89" s="327"/>
      <c r="N89" s="327" t="s">
        <v>38</v>
      </c>
      <c r="O89" s="327"/>
      <c r="P89" s="327" t="s">
        <v>30</v>
      </c>
      <c r="Q89" s="328"/>
    </row>
    <row r="90" spans="1:17" ht="15" customHeight="1" thickBot="1" x14ac:dyDescent="0.3">
      <c r="A90" s="40">
        <v>1</v>
      </c>
      <c r="B90" s="308">
        <v>2</v>
      </c>
      <c r="C90" s="308"/>
      <c r="D90" s="308"/>
      <c r="E90" s="308"/>
      <c r="F90" s="308"/>
      <c r="G90" s="308"/>
      <c r="H90" s="308"/>
      <c r="I90" s="308"/>
      <c r="J90" s="308"/>
      <c r="K90" s="308"/>
      <c r="L90" s="299">
        <v>3</v>
      </c>
      <c r="M90" s="299"/>
      <c r="N90" s="299">
        <v>4</v>
      </c>
      <c r="O90" s="299"/>
      <c r="P90" s="299">
        <v>5</v>
      </c>
      <c r="Q90" s="300"/>
    </row>
    <row r="91" spans="1:17" ht="43.5" customHeight="1" x14ac:dyDescent="0.25">
      <c r="A91" s="41">
        <v>1</v>
      </c>
      <c r="B91" s="325" t="s">
        <v>113</v>
      </c>
      <c r="C91" s="325"/>
      <c r="D91" s="325"/>
      <c r="E91" s="325"/>
      <c r="F91" s="325"/>
      <c r="G91" s="325"/>
      <c r="H91" s="325"/>
      <c r="I91" s="325"/>
      <c r="J91" s="325"/>
      <c r="K91" s="325"/>
      <c r="L91" s="302">
        <f>J86</f>
        <v>699581643.14999998</v>
      </c>
      <c r="M91" s="302"/>
      <c r="N91" s="192">
        <f>L86</f>
        <v>22272350.18</v>
      </c>
      <c r="O91" s="192"/>
      <c r="P91" s="302">
        <f>L91+N91</f>
        <v>721853993.32999992</v>
      </c>
      <c r="Q91" s="302"/>
    </row>
    <row r="92" spans="1:17" ht="35.25" hidden="1" customHeight="1" x14ac:dyDescent="0.25">
      <c r="A92" s="46">
        <v>2</v>
      </c>
      <c r="B92" s="325" t="s">
        <v>124</v>
      </c>
      <c r="C92" s="325"/>
      <c r="D92" s="325"/>
      <c r="E92" s="325"/>
      <c r="F92" s="325"/>
      <c r="G92" s="325"/>
      <c r="H92" s="325"/>
      <c r="I92" s="325"/>
      <c r="J92" s="325"/>
      <c r="K92" s="325"/>
      <c r="L92" s="302"/>
      <c r="M92" s="302"/>
      <c r="N92" s="192">
        <v>0</v>
      </c>
      <c r="O92" s="192"/>
      <c r="P92" s="302">
        <f t="shared" ref="P92:P95" si="4">L92+N92</f>
        <v>0</v>
      </c>
      <c r="Q92" s="302"/>
    </row>
    <row r="93" spans="1:17" hidden="1" x14ac:dyDescent="0.25">
      <c r="A93" s="9"/>
      <c r="B93" s="301"/>
      <c r="C93" s="301"/>
      <c r="D93" s="301"/>
      <c r="E93" s="301"/>
      <c r="F93" s="301"/>
      <c r="G93" s="301"/>
      <c r="H93" s="301"/>
      <c r="I93" s="301"/>
      <c r="J93" s="301"/>
      <c r="K93" s="301"/>
      <c r="L93" s="302"/>
      <c r="M93" s="302"/>
      <c r="N93" s="302"/>
      <c r="O93" s="302"/>
      <c r="P93" s="302">
        <f t="shared" si="4"/>
        <v>0</v>
      </c>
      <c r="Q93" s="302"/>
    </row>
    <row r="94" spans="1:17" hidden="1" x14ac:dyDescent="0.25">
      <c r="A94" s="9"/>
      <c r="B94" s="301"/>
      <c r="C94" s="301"/>
      <c r="D94" s="301"/>
      <c r="E94" s="301"/>
      <c r="F94" s="301"/>
      <c r="G94" s="301"/>
      <c r="H94" s="301"/>
      <c r="I94" s="301"/>
      <c r="J94" s="301"/>
      <c r="K94" s="301"/>
      <c r="L94" s="302"/>
      <c r="M94" s="302"/>
      <c r="N94" s="302"/>
      <c r="O94" s="302"/>
      <c r="P94" s="302">
        <f t="shared" si="4"/>
        <v>0</v>
      </c>
      <c r="Q94" s="302"/>
    </row>
    <row r="95" spans="1:17" hidden="1" x14ac:dyDescent="0.25">
      <c r="A95" s="9"/>
      <c r="B95" s="301"/>
      <c r="C95" s="301"/>
      <c r="D95" s="301"/>
      <c r="E95" s="301"/>
      <c r="F95" s="301"/>
      <c r="G95" s="301"/>
      <c r="H95" s="301"/>
      <c r="I95" s="301"/>
      <c r="J95" s="301"/>
      <c r="K95" s="301"/>
      <c r="L95" s="302"/>
      <c r="M95" s="302"/>
      <c r="N95" s="302"/>
      <c r="O95" s="302"/>
      <c r="P95" s="302">
        <f t="shared" si="4"/>
        <v>0</v>
      </c>
      <c r="Q95" s="302"/>
    </row>
    <row r="96" spans="1:17" ht="20.25" customHeight="1" x14ac:dyDescent="0.25">
      <c r="A96" s="9"/>
      <c r="B96" s="303" t="s">
        <v>41</v>
      </c>
      <c r="C96" s="303"/>
      <c r="D96" s="303"/>
      <c r="E96" s="303"/>
      <c r="F96" s="303"/>
      <c r="G96" s="303"/>
      <c r="H96" s="303"/>
      <c r="I96" s="303"/>
      <c r="J96" s="303"/>
      <c r="K96" s="303"/>
      <c r="L96" s="302">
        <f>SUM(L91:M95)</f>
        <v>699581643.14999998</v>
      </c>
      <c r="M96" s="302"/>
      <c r="N96" s="302">
        <f>SUM(N91:O95)</f>
        <v>22272350.18</v>
      </c>
      <c r="O96" s="302"/>
      <c r="P96" s="302">
        <f t="shared" ref="P96" si="5">L96+N96</f>
        <v>721853993.32999992</v>
      </c>
      <c r="Q96" s="302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189" t="s">
        <v>45</v>
      </c>
      <c r="C99" s="189"/>
      <c r="D99" s="189"/>
      <c r="E99" s="189"/>
      <c r="F99" s="189"/>
      <c r="G99" s="189"/>
      <c r="H99" s="17" t="s">
        <v>44</v>
      </c>
      <c r="I99" s="189" t="s">
        <v>43</v>
      </c>
      <c r="J99" s="189"/>
      <c r="K99" s="189"/>
      <c r="L99" s="189" t="s">
        <v>39</v>
      </c>
      <c r="M99" s="189"/>
      <c r="N99" s="189" t="s">
        <v>38</v>
      </c>
      <c r="O99" s="189"/>
      <c r="P99" s="189" t="s">
        <v>30</v>
      </c>
      <c r="Q99" s="189"/>
    </row>
    <row r="100" spans="1:17" x14ac:dyDescent="0.25">
      <c r="A100" s="19">
        <v>1</v>
      </c>
      <c r="B100" s="100">
        <v>2</v>
      </c>
      <c r="C100" s="190"/>
      <c r="D100" s="190"/>
      <c r="E100" s="190"/>
      <c r="F100" s="190"/>
      <c r="G100" s="101"/>
      <c r="H100" s="10">
        <v>3</v>
      </c>
      <c r="I100" s="100">
        <v>4</v>
      </c>
      <c r="J100" s="190"/>
      <c r="K100" s="101"/>
      <c r="L100" s="100">
        <v>5</v>
      </c>
      <c r="M100" s="101"/>
      <c r="N100" s="100">
        <v>6</v>
      </c>
      <c r="O100" s="101"/>
      <c r="P100" s="100">
        <v>7</v>
      </c>
      <c r="Q100" s="101"/>
    </row>
    <row r="101" spans="1:17" ht="29.25" customHeight="1" x14ac:dyDescent="0.25">
      <c r="A101" s="9"/>
      <c r="B101" s="179" t="s">
        <v>140</v>
      </c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</row>
    <row r="102" spans="1:17" x14ac:dyDescent="0.25">
      <c r="A102" s="9"/>
      <c r="B102" s="104" t="s">
        <v>56</v>
      </c>
      <c r="C102" s="105"/>
      <c r="D102" s="104" t="s">
        <v>80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5"/>
    </row>
    <row r="103" spans="1:17" x14ac:dyDescent="0.25">
      <c r="A103" s="9"/>
      <c r="B103" s="103" t="s">
        <v>46</v>
      </c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</row>
    <row r="104" spans="1:17" ht="16.5" customHeight="1" x14ac:dyDescent="0.25">
      <c r="A104" s="33">
        <v>1</v>
      </c>
      <c r="B104" s="88" t="s">
        <v>82</v>
      </c>
      <c r="C104" s="89"/>
      <c r="D104" s="89"/>
      <c r="E104" s="89"/>
      <c r="F104" s="89"/>
      <c r="G104" s="90"/>
      <c r="H104" s="10" t="s">
        <v>64</v>
      </c>
      <c r="I104" s="309" t="s">
        <v>147</v>
      </c>
      <c r="J104" s="310"/>
      <c r="K104" s="311"/>
      <c r="L104" s="100">
        <v>37</v>
      </c>
      <c r="M104" s="101"/>
      <c r="N104" s="100"/>
      <c r="O104" s="101"/>
      <c r="P104" s="100">
        <f>L104</f>
        <v>37</v>
      </c>
      <c r="Q104" s="101"/>
    </row>
    <row r="105" spans="1:17" ht="13.5" customHeight="1" x14ac:dyDescent="0.25">
      <c r="A105" s="33">
        <v>2</v>
      </c>
      <c r="B105" s="88" t="s">
        <v>83</v>
      </c>
      <c r="C105" s="89"/>
      <c r="D105" s="89"/>
      <c r="E105" s="89"/>
      <c r="F105" s="89"/>
      <c r="G105" s="90"/>
      <c r="H105" s="10" t="s">
        <v>64</v>
      </c>
      <c r="I105" s="312"/>
      <c r="J105" s="313"/>
      <c r="K105" s="314"/>
      <c r="L105" s="108">
        <v>1364</v>
      </c>
      <c r="M105" s="109"/>
      <c r="N105" s="100"/>
      <c r="O105" s="101"/>
      <c r="P105" s="108">
        <f>L105</f>
        <v>1364</v>
      </c>
      <c r="Q105" s="101"/>
    </row>
    <row r="106" spans="1:17" ht="13.5" customHeight="1" x14ac:dyDescent="0.25">
      <c r="A106" s="33">
        <v>3</v>
      </c>
      <c r="B106" s="88" t="s">
        <v>97</v>
      </c>
      <c r="C106" s="89"/>
      <c r="D106" s="89"/>
      <c r="E106" s="89"/>
      <c r="F106" s="89"/>
      <c r="G106" s="90"/>
      <c r="H106" s="10" t="s">
        <v>64</v>
      </c>
      <c r="I106" s="315"/>
      <c r="J106" s="316"/>
      <c r="K106" s="317"/>
      <c r="L106" s="100">
        <v>3</v>
      </c>
      <c r="M106" s="101"/>
      <c r="N106" s="100"/>
      <c r="O106" s="101"/>
      <c r="P106" s="100">
        <v>3</v>
      </c>
      <c r="Q106" s="101"/>
    </row>
    <row r="107" spans="1:17" ht="31.5" customHeight="1" x14ac:dyDescent="0.25">
      <c r="A107" s="33">
        <v>4</v>
      </c>
      <c r="B107" s="88" t="s">
        <v>59</v>
      </c>
      <c r="C107" s="89"/>
      <c r="D107" s="89"/>
      <c r="E107" s="89"/>
      <c r="F107" s="89"/>
      <c r="G107" s="90"/>
      <c r="H107" s="10" t="s">
        <v>64</v>
      </c>
      <c r="I107" s="168" t="s">
        <v>148</v>
      </c>
      <c r="J107" s="169"/>
      <c r="K107" s="170"/>
      <c r="L107" s="294">
        <f>2952.25+38.25</f>
        <v>2990.5</v>
      </c>
      <c r="M107" s="295"/>
      <c r="N107" s="294"/>
      <c r="O107" s="295"/>
      <c r="P107" s="294">
        <f t="shared" ref="P107:P114" si="6">L107+N107</f>
        <v>2990.5</v>
      </c>
      <c r="Q107" s="295"/>
    </row>
    <row r="108" spans="1:17" ht="41.25" customHeight="1" x14ac:dyDescent="0.25">
      <c r="A108" s="33">
        <v>5</v>
      </c>
      <c r="B108" s="88" t="s">
        <v>60</v>
      </c>
      <c r="C108" s="89"/>
      <c r="D108" s="89"/>
      <c r="E108" s="89"/>
      <c r="F108" s="89"/>
      <c r="G108" s="90"/>
      <c r="H108" s="10" t="s">
        <v>64</v>
      </c>
      <c r="I108" s="171"/>
      <c r="J108" s="172"/>
      <c r="K108" s="173"/>
      <c r="L108" s="294">
        <f>464.75+0.25</f>
        <v>465</v>
      </c>
      <c r="M108" s="295"/>
      <c r="N108" s="294"/>
      <c r="O108" s="295"/>
      <c r="P108" s="294">
        <f t="shared" si="6"/>
        <v>465</v>
      </c>
      <c r="Q108" s="295"/>
    </row>
    <row r="109" spans="1:17" ht="15" customHeight="1" x14ac:dyDescent="0.25">
      <c r="A109" s="33">
        <v>6</v>
      </c>
      <c r="B109" s="88" t="s">
        <v>61</v>
      </c>
      <c r="C109" s="89"/>
      <c r="D109" s="89"/>
      <c r="E109" s="89"/>
      <c r="F109" s="89"/>
      <c r="G109" s="90"/>
      <c r="H109" s="10" t="s">
        <v>64</v>
      </c>
      <c r="I109" s="171"/>
      <c r="J109" s="172"/>
      <c r="K109" s="173"/>
      <c r="L109" s="294">
        <v>305</v>
      </c>
      <c r="M109" s="295"/>
      <c r="N109" s="294"/>
      <c r="O109" s="295"/>
      <c r="P109" s="294">
        <f t="shared" si="6"/>
        <v>305</v>
      </c>
      <c r="Q109" s="295"/>
    </row>
    <row r="110" spans="1:17" ht="15" customHeight="1" x14ac:dyDescent="0.25">
      <c r="A110" s="33">
        <v>7</v>
      </c>
      <c r="B110" s="88" t="s">
        <v>62</v>
      </c>
      <c r="C110" s="89"/>
      <c r="D110" s="89"/>
      <c r="E110" s="89"/>
      <c r="F110" s="89"/>
      <c r="G110" s="90"/>
      <c r="H110" s="10" t="s">
        <v>64</v>
      </c>
      <c r="I110" s="171"/>
      <c r="J110" s="172"/>
      <c r="K110" s="173"/>
      <c r="L110" s="294">
        <v>781</v>
      </c>
      <c r="M110" s="295"/>
      <c r="N110" s="294"/>
      <c r="O110" s="295"/>
      <c r="P110" s="294">
        <f t="shared" si="6"/>
        <v>781</v>
      </c>
      <c r="Q110" s="295"/>
    </row>
    <row r="111" spans="1:17" ht="15" customHeight="1" x14ac:dyDescent="0.25">
      <c r="A111" s="33">
        <v>8</v>
      </c>
      <c r="B111" s="88" t="s">
        <v>63</v>
      </c>
      <c r="C111" s="89"/>
      <c r="D111" s="89"/>
      <c r="E111" s="89"/>
      <c r="F111" s="89"/>
      <c r="G111" s="90"/>
      <c r="H111" s="10" t="s">
        <v>64</v>
      </c>
      <c r="I111" s="174"/>
      <c r="J111" s="175"/>
      <c r="K111" s="176"/>
      <c r="L111" s="294">
        <f>L107+L108+L109+L110</f>
        <v>4541.5</v>
      </c>
      <c r="M111" s="295"/>
      <c r="N111" s="294"/>
      <c r="O111" s="295"/>
      <c r="P111" s="294">
        <f t="shared" si="6"/>
        <v>4541.5</v>
      </c>
      <c r="Q111" s="295"/>
    </row>
    <row r="112" spans="1:17" hidden="1" x14ac:dyDescent="0.25">
      <c r="A112" s="33">
        <v>8</v>
      </c>
      <c r="B112" s="88"/>
      <c r="C112" s="89"/>
      <c r="D112" s="89"/>
      <c r="E112" s="89"/>
      <c r="F112" s="89"/>
      <c r="G112" s="90"/>
      <c r="H112" s="10"/>
      <c r="I112" s="88"/>
      <c r="J112" s="89"/>
      <c r="K112" s="90"/>
      <c r="L112" s="100"/>
      <c r="M112" s="101"/>
      <c r="N112" s="100"/>
      <c r="O112" s="101"/>
      <c r="P112" s="100">
        <f t="shared" si="6"/>
        <v>0</v>
      </c>
      <c r="Q112" s="101"/>
    </row>
    <row r="113" spans="1:17" hidden="1" x14ac:dyDescent="0.25">
      <c r="A113" s="33">
        <v>9</v>
      </c>
      <c r="B113" s="88"/>
      <c r="C113" s="89"/>
      <c r="D113" s="89"/>
      <c r="E113" s="89"/>
      <c r="F113" s="89"/>
      <c r="G113" s="90"/>
      <c r="H113" s="10"/>
      <c r="I113" s="88"/>
      <c r="J113" s="89"/>
      <c r="K113" s="90"/>
      <c r="L113" s="100"/>
      <c r="M113" s="101"/>
      <c r="N113" s="100"/>
      <c r="O113" s="101"/>
      <c r="P113" s="100">
        <f t="shared" si="6"/>
        <v>0</v>
      </c>
      <c r="Q113" s="101"/>
    </row>
    <row r="114" spans="1:17" hidden="1" x14ac:dyDescent="0.25">
      <c r="A114" s="33">
        <v>10</v>
      </c>
      <c r="B114" s="88"/>
      <c r="C114" s="89"/>
      <c r="D114" s="89"/>
      <c r="E114" s="89"/>
      <c r="F114" s="89"/>
      <c r="G114" s="90"/>
      <c r="H114" s="10"/>
      <c r="I114" s="88"/>
      <c r="J114" s="89"/>
      <c r="K114" s="90"/>
      <c r="L114" s="100"/>
      <c r="M114" s="101"/>
      <c r="N114" s="100"/>
      <c r="O114" s="101"/>
      <c r="P114" s="100">
        <f t="shared" si="6"/>
        <v>0</v>
      </c>
      <c r="Q114" s="101"/>
    </row>
    <row r="115" spans="1:17" x14ac:dyDescent="0.25">
      <c r="A115" s="9"/>
      <c r="B115" s="103" t="s">
        <v>47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</row>
    <row r="116" spans="1:17" ht="31.5" customHeight="1" x14ac:dyDescent="0.25">
      <c r="A116" s="33">
        <v>1</v>
      </c>
      <c r="B116" s="85" t="s">
        <v>98</v>
      </c>
      <c r="C116" s="86"/>
      <c r="D116" s="86"/>
      <c r="E116" s="86"/>
      <c r="F116" s="86"/>
      <c r="G116" s="87"/>
      <c r="H116" s="47" t="s">
        <v>65</v>
      </c>
      <c r="I116" s="159" t="s">
        <v>142</v>
      </c>
      <c r="J116" s="160"/>
      <c r="K116" s="161"/>
      <c r="L116" s="145">
        <f>L117+L118</f>
        <v>42971</v>
      </c>
      <c r="M116" s="93"/>
      <c r="N116" s="92"/>
      <c r="O116" s="93"/>
      <c r="P116" s="92">
        <f>L116</f>
        <v>42971</v>
      </c>
      <c r="Q116" s="93"/>
    </row>
    <row r="117" spans="1:17" ht="33.75" customHeight="1" x14ac:dyDescent="0.25">
      <c r="A117" s="33">
        <v>2</v>
      </c>
      <c r="B117" s="85" t="s">
        <v>99</v>
      </c>
      <c r="C117" s="86"/>
      <c r="D117" s="86"/>
      <c r="E117" s="86"/>
      <c r="F117" s="86"/>
      <c r="G117" s="87"/>
      <c r="H117" s="47" t="s">
        <v>65</v>
      </c>
      <c r="I117" s="162"/>
      <c r="J117" s="163"/>
      <c r="K117" s="164"/>
      <c r="L117" s="145">
        <v>42904</v>
      </c>
      <c r="M117" s="146"/>
      <c r="N117" s="92"/>
      <c r="O117" s="93"/>
      <c r="P117" s="145">
        <f t="shared" ref="P117:P118" si="7">L117</f>
        <v>42904</v>
      </c>
      <c r="Q117" s="146"/>
    </row>
    <row r="118" spans="1:17" ht="33.75" customHeight="1" x14ac:dyDescent="0.25">
      <c r="A118" s="33">
        <v>3</v>
      </c>
      <c r="B118" s="85" t="s">
        <v>100</v>
      </c>
      <c r="C118" s="86"/>
      <c r="D118" s="86"/>
      <c r="E118" s="86"/>
      <c r="F118" s="86"/>
      <c r="G118" s="87"/>
      <c r="H118" s="47" t="s">
        <v>65</v>
      </c>
      <c r="I118" s="165"/>
      <c r="J118" s="166"/>
      <c r="K118" s="167"/>
      <c r="L118" s="92">
        <v>67</v>
      </c>
      <c r="M118" s="93"/>
      <c r="N118" s="92"/>
      <c r="O118" s="93"/>
      <c r="P118" s="92">
        <f t="shared" si="7"/>
        <v>67</v>
      </c>
      <c r="Q118" s="93"/>
    </row>
    <row r="119" spans="1:17" ht="33.75" customHeight="1" x14ac:dyDescent="0.25">
      <c r="A119" s="33">
        <v>4</v>
      </c>
      <c r="B119" s="156" t="s">
        <v>101</v>
      </c>
      <c r="C119" s="157"/>
      <c r="D119" s="157"/>
      <c r="E119" s="157"/>
      <c r="F119" s="157"/>
      <c r="G119" s="158"/>
      <c r="H119" s="10" t="s">
        <v>65</v>
      </c>
      <c r="I119" s="85" t="s">
        <v>85</v>
      </c>
      <c r="J119" s="86"/>
      <c r="K119" s="87"/>
      <c r="L119" s="100">
        <v>145</v>
      </c>
      <c r="M119" s="101"/>
      <c r="N119" s="100"/>
      <c r="O119" s="101"/>
      <c r="P119" s="100">
        <f>L119</f>
        <v>145</v>
      </c>
      <c r="Q119" s="101"/>
    </row>
    <row r="120" spans="1:17" ht="31.5" customHeight="1" x14ac:dyDescent="0.25">
      <c r="A120" s="33">
        <v>5</v>
      </c>
      <c r="B120" s="156" t="s">
        <v>86</v>
      </c>
      <c r="C120" s="157"/>
      <c r="D120" s="157"/>
      <c r="E120" s="157"/>
      <c r="F120" s="157"/>
      <c r="G120" s="158"/>
      <c r="H120" s="48" t="s">
        <v>65</v>
      </c>
      <c r="I120" s="85" t="s">
        <v>85</v>
      </c>
      <c r="J120" s="86"/>
      <c r="K120" s="87"/>
      <c r="L120" s="154">
        <v>5274</v>
      </c>
      <c r="M120" s="155"/>
      <c r="N120" s="92"/>
      <c r="O120" s="93"/>
      <c r="P120" s="100">
        <f t="shared" ref="P120:P121" si="8">L120</f>
        <v>5274</v>
      </c>
      <c r="Q120" s="101"/>
    </row>
    <row r="121" spans="1:17" ht="39.75" customHeight="1" x14ac:dyDescent="0.25">
      <c r="A121" s="33">
        <v>6</v>
      </c>
      <c r="B121" s="156" t="s">
        <v>87</v>
      </c>
      <c r="C121" s="157"/>
      <c r="D121" s="157"/>
      <c r="E121" s="157"/>
      <c r="F121" s="157"/>
      <c r="G121" s="158"/>
      <c r="H121" s="48" t="s">
        <v>65</v>
      </c>
      <c r="I121" s="85" t="s">
        <v>155</v>
      </c>
      <c r="J121" s="86"/>
      <c r="K121" s="87"/>
      <c r="L121" s="292">
        <v>1001</v>
      </c>
      <c r="M121" s="293"/>
      <c r="N121" s="100"/>
      <c r="O121" s="101"/>
      <c r="P121" s="100">
        <f t="shared" si="8"/>
        <v>1001</v>
      </c>
      <c r="Q121" s="101"/>
    </row>
    <row r="122" spans="1:17" hidden="1" x14ac:dyDescent="0.25">
      <c r="A122" s="33">
        <v>5</v>
      </c>
      <c r="B122" s="97"/>
      <c r="C122" s="98"/>
      <c r="D122" s="98"/>
      <c r="E122" s="98"/>
      <c r="F122" s="98"/>
      <c r="G122" s="99"/>
      <c r="H122" s="10"/>
      <c r="I122" s="88"/>
      <c r="J122" s="89"/>
      <c r="K122" s="90"/>
      <c r="L122" s="100"/>
      <c r="M122" s="101"/>
      <c r="N122" s="100"/>
      <c r="O122" s="101"/>
      <c r="P122" s="100">
        <f t="shared" ref="P122:P127" si="9">L122+N122</f>
        <v>0</v>
      </c>
      <c r="Q122" s="101"/>
    </row>
    <row r="123" spans="1:17" hidden="1" x14ac:dyDescent="0.25">
      <c r="A123" s="33">
        <v>6</v>
      </c>
      <c r="B123" s="97"/>
      <c r="C123" s="98"/>
      <c r="D123" s="98"/>
      <c r="E123" s="98"/>
      <c r="F123" s="98"/>
      <c r="G123" s="99"/>
      <c r="H123" s="10"/>
      <c r="I123" s="88"/>
      <c r="J123" s="89"/>
      <c r="K123" s="90"/>
      <c r="L123" s="100"/>
      <c r="M123" s="101"/>
      <c r="N123" s="100"/>
      <c r="O123" s="101"/>
      <c r="P123" s="100">
        <f t="shared" si="9"/>
        <v>0</v>
      </c>
      <c r="Q123" s="101"/>
    </row>
    <row r="124" spans="1:17" hidden="1" x14ac:dyDescent="0.25">
      <c r="A124" s="33">
        <v>7</v>
      </c>
      <c r="B124" s="97"/>
      <c r="C124" s="98"/>
      <c r="D124" s="98"/>
      <c r="E124" s="98"/>
      <c r="F124" s="98"/>
      <c r="G124" s="99"/>
      <c r="H124" s="10"/>
      <c r="I124" s="88"/>
      <c r="J124" s="89"/>
      <c r="K124" s="90"/>
      <c r="L124" s="100"/>
      <c r="M124" s="101"/>
      <c r="N124" s="100"/>
      <c r="O124" s="101"/>
      <c r="P124" s="100">
        <f t="shared" si="9"/>
        <v>0</v>
      </c>
      <c r="Q124" s="101"/>
    </row>
    <row r="125" spans="1:17" hidden="1" x14ac:dyDescent="0.25">
      <c r="A125" s="33">
        <v>8</v>
      </c>
      <c r="B125" s="97"/>
      <c r="C125" s="98"/>
      <c r="D125" s="98"/>
      <c r="E125" s="98"/>
      <c r="F125" s="98"/>
      <c r="G125" s="99"/>
      <c r="H125" s="10"/>
      <c r="I125" s="88"/>
      <c r="J125" s="89"/>
      <c r="K125" s="90"/>
      <c r="L125" s="100"/>
      <c r="M125" s="101"/>
      <c r="N125" s="100"/>
      <c r="O125" s="101"/>
      <c r="P125" s="100">
        <f t="shared" si="9"/>
        <v>0</v>
      </c>
      <c r="Q125" s="101"/>
    </row>
    <row r="126" spans="1:17" hidden="1" x14ac:dyDescent="0.25">
      <c r="A126" s="33">
        <v>9</v>
      </c>
      <c r="B126" s="97"/>
      <c r="C126" s="98"/>
      <c r="D126" s="98"/>
      <c r="E126" s="98"/>
      <c r="F126" s="98"/>
      <c r="G126" s="99"/>
      <c r="H126" s="10"/>
      <c r="I126" s="88"/>
      <c r="J126" s="89"/>
      <c r="K126" s="90"/>
      <c r="L126" s="100"/>
      <c r="M126" s="101"/>
      <c r="N126" s="100"/>
      <c r="O126" s="101"/>
      <c r="P126" s="100">
        <f t="shared" si="9"/>
        <v>0</v>
      </c>
      <c r="Q126" s="101"/>
    </row>
    <row r="127" spans="1:17" hidden="1" x14ac:dyDescent="0.25">
      <c r="A127" s="33">
        <v>10</v>
      </c>
      <c r="B127" s="97"/>
      <c r="C127" s="98"/>
      <c r="D127" s="98"/>
      <c r="E127" s="98"/>
      <c r="F127" s="98"/>
      <c r="G127" s="99"/>
      <c r="H127" s="10"/>
      <c r="I127" s="88"/>
      <c r="J127" s="89"/>
      <c r="K127" s="90"/>
      <c r="L127" s="100"/>
      <c r="M127" s="101"/>
      <c r="N127" s="100"/>
      <c r="O127" s="101"/>
      <c r="P127" s="100">
        <f t="shared" si="9"/>
        <v>0</v>
      </c>
      <c r="Q127" s="101"/>
    </row>
    <row r="128" spans="1:17" x14ac:dyDescent="0.25">
      <c r="A128" s="9"/>
      <c r="B128" s="103" t="s">
        <v>49</v>
      </c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</row>
    <row r="129" spans="1:17" ht="30" customHeight="1" x14ac:dyDescent="0.25">
      <c r="A129" s="33">
        <v>1</v>
      </c>
      <c r="B129" s="88" t="s">
        <v>67</v>
      </c>
      <c r="C129" s="89"/>
      <c r="D129" s="89"/>
      <c r="E129" s="89"/>
      <c r="F129" s="89"/>
      <c r="G129" s="90"/>
      <c r="H129" s="34" t="s">
        <v>66</v>
      </c>
      <c r="I129" s="85" t="s">
        <v>150</v>
      </c>
      <c r="J129" s="86"/>
      <c r="K129" s="87"/>
      <c r="L129" s="120">
        <f>L116*L135</f>
        <v>5801085</v>
      </c>
      <c r="M129" s="121"/>
      <c r="N129" s="120"/>
      <c r="O129" s="121"/>
      <c r="P129" s="120">
        <f>L129+N129</f>
        <v>5801085</v>
      </c>
      <c r="Q129" s="121"/>
    </row>
    <row r="130" spans="1:17" ht="30.75" customHeight="1" x14ac:dyDescent="0.25">
      <c r="A130" s="33">
        <v>2</v>
      </c>
      <c r="B130" s="88" t="s">
        <v>102</v>
      </c>
      <c r="C130" s="89"/>
      <c r="D130" s="89"/>
      <c r="E130" s="89"/>
      <c r="F130" s="89"/>
      <c r="G130" s="90"/>
      <c r="H130" s="34" t="s">
        <v>31</v>
      </c>
      <c r="I130" s="85" t="s">
        <v>168</v>
      </c>
      <c r="J130" s="86"/>
      <c r="K130" s="87"/>
      <c r="L130" s="290">
        <f>J86/L116+0.18</f>
        <v>16280.500289264854</v>
      </c>
      <c r="M130" s="291"/>
      <c r="N130" s="290">
        <f>L86/P116</f>
        <v>518.31119080309975</v>
      </c>
      <c r="O130" s="291"/>
      <c r="P130" s="108">
        <f>P86/P116</f>
        <v>16798.63148006795</v>
      </c>
      <c r="Q130" s="109"/>
    </row>
    <row r="131" spans="1:17" ht="29.25" customHeight="1" x14ac:dyDescent="0.25">
      <c r="A131" s="33">
        <v>3</v>
      </c>
      <c r="B131" s="88" t="s">
        <v>103</v>
      </c>
      <c r="C131" s="89"/>
      <c r="D131" s="89"/>
      <c r="E131" s="89"/>
      <c r="F131" s="89"/>
      <c r="G131" s="90"/>
      <c r="H131" s="34" t="s">
        <v>66</v>
      </c>
      <c r="I131" s="85" t="s">
        <v>169</v>
      </c>
      <c r="J131" s="86"/>
      <c r="K131" s="87"/>
      <c r="L131" s="290">
        <f>J72/L116</f>
        <v>16038.102723930091</v>
      </c>
      <c r="M131" s="291"/>
      <c r="N131" s="290">
        <f>L72/P116</f>
        <v>71.326987968630007</v>
      </c>
      <c r="O131" s="291"/>
      <c r="P131" s="108">
        <f>P72/P116</f>
        <v>16109.429711898722</v>
      </c>
      <c r="Q131" s="109"/>
    </row>
    <row r="132" spans="1:17" ht="31.5" customHeight="1" x14ac:dyDescent="0.25">
      <c r="A132" s="33">
        <v>4</v>
      </c>
      <c r="B132" s="88" t="s">
        <v>88</v>
      </c>
      <c r="C132" s="89"/>
      <c r="D132" s="89"/>
      <c r="E132" s="89"/>
      <c r="F132" s="89"/>
      <c r="G132" s="90"/>
      <c r="H132" s="34" t="s">
        <v>65</v>
      </c>
      <c r="I132" s="85" t="s">
        <v>143</v>
      </c>
      <c r="J132" s="86"/>
      <c r="K132" s="87"/>
      <c r="L132" s="290">
        <f>L117/L105+0.05</f>
        <v>31.504545454545454</v>
      </c>
      <c r="M132" s="291"/>
      <c r="N132" s="290"/>
      <c r="O132" s="291"/>
      <c r="P132" s="290">
        <f>L132</f>
        <v>31.504545454545454</v>
      </c>
      <c r="Q132" s="291"/>
    </row>
    <row r="133" spans="1:17" hidden="1" x14ac:dyDescent="0.25">
      <c r="A133" s="33">
        <v>5</v>
      </c>
      <c r="B133" s="88"/>
      <c r="C133" s="89"/>
      <c r="D133" s="89"/>
      <c r="E133" s="89"/>
      <c r="F133" s="89"/>
      <c r="G133" s="90"/>
      <c r="H133" s="34"/>
      <c r="I133" s="88"/>
      <c r="J133" s="89"/>
      <c r="K133" s="90"/>
      <c r="L133" s="120"/>
      <c r="M133" s="121"/>
      <c r="N133" s="120"/>
      <c r="O133" s="121"/>
      <c r="P133" s="120"/>
      <c r="Q133" s="121"/>
    </row>
    <row r="134" spans="1:17" x14ac:dyDescent="0.25">
      <c r="A134" s="9"/>
      <c r="B134" s="103" t="s">
        <v>50</v>
      </c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</row>
    <row r="135" spans="1:17" x14ac:dyDescent="0.25">
      <c r="A135" s="33">
        <v>1</v>
      </c>
      <c r="B135" s="97" t="s">
        <v>68</v>
      </c>
      <c r="C135" s="98"/>
      <c r="D135" s="98"/>
      <c r="E135" s="98"/>
      <c r="F135" s="98"/>
      <c r="G135" s="99"/>
      <c r="H135" s="10" t="s">
        <v>64</v>
      </c>
      <c r="I135" s="142" t="s">
        <v>70</v>
      </c>
      <c r="J135" s="143"/>
      <c r="K135" s="144"/>
      <c r="L135" s="100">
        <v>135</v>
      </c>
      <c r="M135" s="101"/>
      <c r="N135" s="100"/>
      <c r="O135" s="101"/>
      <c r="P135" s="120">
        <f t="shared" ref="P135:P136" si="10">L135+N135</f>
        <v>135</v>
      </c>
      <c r="Q135" s="121"/>
    </row>
    <row r="136" spans="1:17" ht="28.5" customHeight="1" x14ac:dyDescent="0.25">
      <c r="A136" s="33">
        <v>2</v>
      </c>
      <c r="B136" s="97" t="s">
        <v>149</v>
      </c>
      <c r="C136" s="98"/>
      <c r="D136" s="98"/>
      <c r="E136" s="98"/>
      <c r="F136" s="98"/>
      <c r="G136" s="99"/>
      <c r="H136" s="34" t="s">
        <v>65</v>
      </c>
      <c r="I136" s="85" t="s">
        <v>85</v>
      </c>
      <c r="J136" s="86"/>
      <c r="K136" s="87"/>
      <c r="L136" s="145">
        <f>307+185+41</f>
        <v>533</v>
      </c>
      <c r="M136" s="146"/>
      <c r="N136" s="145"/>
      <c r="O136" s="146"/>
      <c r="P136" s="120">
        <f t="shared" si="10"/>
        <v>533</v>
      </c>
      <c r="Q136" s="121"/>
    </row>
    <row r="137" spans="1:17" ht="29.25" customHeight="1" x14ac:dyDescent="0.25">
      <c r="A137" s="33">
        <v>3</v>
      </c>
      <c r="B137" s="88" t="s">
        <v>89</v>
      </c>
      <c r="C137" s="89"/>
      <c r="D137" s="89"/>
      <c r="E137" s="89"/>
      <c r="F137" s="89"/>
      <c r="G137" s="90"/>
      <c r="H137" s="10" t="s">
        <v>69</v>
      </c>
      <c r="I137" s="97" t="s">
        <v>90</v>
      </c>
      <c r="J137" s="98"/>
      <c r="K137" s="99"/>
      <c r="L137" s="100">
        <v>100</v>
      </c>
      <c r="M137" s="101"/>
      <c r="N137" s="100"/>
      <c r="O137" s="101"/>
      <c r="P137" s="125">
        <v>1</v>
      </c>
      <c r="Q137" s="126"/>
    </row>
    <row r="138" spans="1:17" hidden="1" x14ac:dyDescent="0.25">
      <c r="A138" s="33">
        <v>4</v>
      </c>
      <c r="B138" s="97"/>
      <c r="C138" s="98"/>
      <c r="D138" s="98"/>
      <c r="E138" s="98"/>
      <c r="F138" s="98"/>
      <c r="G138" s="99"/>
      <c r="H138" s="10"/>
      <c r="I138" s="97"/>
      <c r="J138" s="98"/>
      <c r="K138" s="99"/>
      <c r="L138" s="100"/>
      <c r="M138" s="101"/>
      <c r="N138" s="100"/>
      <c r="O138" s="101"/>
      <c r="P138" s="100"/>
      <c r="Q138" s="101"/>
    </row>
    <row r="139" spans="1:17" hidden="1" x14ac:dyDescent="0.25">
      <c r="A139" s="33">
        <v>5</v>
      </c>
      <c r="B139" s="97"/>
      <c r="C139" s="98"/>
      <c r="D139" s="98"/>
      <c r="E139" s="98"/>
      <c r="F139" s="98"/>
      <c r="G139" s="99"/>
      <c r="H139" s="10"/>
      <c r="I139" s="97"/>
      <c r="J139" s="98"/>
      <c r="K139" s="99"/>
      <c r="L139" s="100"/>
      <c r="M139" s="101"/>
      <c r="N139" s="100"/>
      <c r="O139" s="101"/>
      <c r="P139" s="100"/>
      <c r="Q139" s="101"/>
    </row>
    <row r="140" spans="1:17" ht="29.25" customHeight="1" x14ac:dyDescent="0.25">
      <c r="A140" s="9"/>
      <c r="B140" s="115" t="s">
        <v>57</v>
      </c>
      <c r="C140" s="116"/>
      <c r="D140" s="115" t="s">
        <v>54</v>
      </c>
      <c r="E140" s="277"/>
      <c r="F140" s="277"/>
      <c r="G140" s="277"/>
      <c r="H140" s="277"/>
      <c r="I140" s="277"/>
      <c r="J140" s="277"/>
      <c r="K140" s="277"/>
      <c r="L140" s="277"/>
      <c r="M140" s="277"/>
      <c r="N140" s="277"/>
      <c r="O140" s="277"/>
      <c r="P140" s="277"/>
      <c r="Q140" s="116"/>
    </row>
    <row r="141" spans="1:17" ht="19.5" customHeight="1" x14ac:dyDescent="0.25">
      <c r="A141" s="9"/>
      <c r="B141" s="103" t="s">
        <v>46</v>
      </c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</row>
    <row r="142" spans="1:17" ht="72" customHeight="1" x14ac:dyDescent="0.25">
      <c r="A142" s="33">
        <v>1</v>
      </c>
      <c r="B142" s="88" t="s">
        <v>71</v>
      </c>
      <c r="C142" s="89"/>
      <c r="D142" s="89"/>
      <c r="E142" s="89"/>
      <c r="F142" s="89"/>
      <c r="G142" s="90"/>
      <c r="H142" s="34" t="s">
        <v>31</v>
      </c>
      <c r="I142" s="88" t="s">
        <v>144</v>
      </c>
      <c r="J142" s="89"/>
      <c r="K142" s="90"/>
      <c r="L142" s="129">
        <f>J73</f>
        <v>0</v>
      </c>
      <c r="M142" s="121"/>
      <c r="N142" s="138">
        <f>L73</f>
        <v>16490306.18</v>
      </c>
      <c r="O142" s="139"/>
      <c r="P142" s="140">
        <f t="shared" ref="P142" si="11">L142+N142</f>
        <v>16490306.18</v>
      </c>
      <c r="Q142" s="141"/>
    </row>
    <row r="143" spans="1:17" hidden="1" x14ac:dyDescent="0.25">
      <c r="A143" s="33">
        <v>2</v>
      </c>
      <c r="B143" s="88"/>
      <c r="C143" s="89"/>
      <c r="D143" s="89"/>
      <c r="E143" s="89"/>
      <c r="F143" s="89"/>
      <c r="G143" s="90"/>
      <c r="H143" s="34"/>
      <c r="I143" s="88"/>
      <c r="J143" s="89"/>
      <c r="K143" s="90"/>
      <c r="L143" s="120"/>
      <c r="M143" s="121"/>
      <c r="N143" s="120"/>
      <c r="O143" s="121"/>
      <c r="P143" s="120"/>
      <c r="Q143" s="121"/>
    </row>
    <row r="144" spans="1:17" hidden="1" x14ac:dyDescent="0.25">
      <c r="A144" s="33">
        <v>3</v>
      </c>
      <c r="B144" s="88"/>
      <c r="C144" s="89"/>
      <c r="D144" s="89"/>
      <c r="E144" s="89"/>
      <c r="F144" s="89"/>
      <c r="G144" s="90"/>
      <c r="H144" s="34"/>
      <c r="I144" s="88"/>
      <c r="J144" s="89"/>
      <c r="K144" s="90"/>
      <c r="L144" s="120"/>
      <c r="M144" s="121"/>
      <c r="N144" s="120"/>
      <c r="O144" s="121"/>
      <c r="P144" s="120"/>
      <c r="Q144" s="121"/>
    </row>
    <row r="145" spans="1:17" hidden="1" x14ac:dyDescent="0.25">
      <c r="A145" s="33">
        <v>4</v>
      </c>
      <c r="B145" s="88"/>
      <c r="C145" s="89"/>
      <c r="D145" s="89"/>
      <c r="E145" s="89"/>
      <c r="F145" s="89"/>
      <c r="G145" s="90"/>
      <c r="H145" s="34"/>
      <c r="I145" s="88"/>
      <c r="J145" s="89"/>
      <c r="K145" s="90"/>
      <c r="L145" s="120"/>
      <c r="M145" s="121"/>
      <c r="N145" s="120"/>
      <c r="O145" s="121"/>
      <c r="P145" s="120"/>
      <c r="Q145" s="121"/>
    </row>
    <row r="146" spans="1:17" hidden="1" x14ac:dyDescent="0.25">
      <c r="A146" s="33">
        <v>5</v>
      </c>
      <c r="B146" s="88"/>
      <c r="C146" s="89"/>
      <c r="D146" s="89"/>
      <c r="E146" s="89"/>
      <c r="F146" s="89"/>
      <c r="G146" s="90"/>
      <c r="H146" s="34"/>
      <c r="I146" s="88"/>
      <c r="J146" s="89"/>
      <c r="K146" s="90"/>
      <c r="L146" s="120"/>
      <c r="M146" s="121"/>
      <c r="N146" s="120"/>
      <c r="O146" s="121"/>
      <c r="P146" s="120"/>
      <c r="Q146" s="121"/>
    </row>
    <row r="147" spans="1:17" hidden="1" x14ac:dyDescent="0.25">
      <c r="A147" s="33">
        <v>6</v>
      </c>
      <c r="B147" s="88"/>
      <c r="C147" s="89"/>
      <c r="D147" s="89"/>
      <c r="E147" s="89"/>
      <c r="F147" s="89"/>
      <c r="G147" s="90"/>
      <c r="H147" s="34"/>
      <c r="I147" s="88"/>
      <c r="J147" s="89"/>
      <c r="K147" s="90"/>
      <c r="L147" s="120"/>
      <c r="M147" s="121"/>
      <c r="N147" s="120"/>
      <c r="O147" s="121"/>
      <c r="P147" s="120"/>
      <c r="Q147" s="121"/>
    </row>
    <row r="148" spans="1:17" hidden="1" x14ac:dyDescent="0.25">
      <c r="A148" s="33">
        <v>7</v>
      </c>
      <c r="B148" s="88"/>
      <c r="C148" s="89"/>
      <c r="D148" s="89"/>
      <c r="E148" s="89"/>
      <c r="F148" s="89"/>
      <c r="G148" s="90"/>
      <c r="H148" s="34"/>
      <c r="I148" s="88"/>
      <c r="J148" s="89"/>
      <c r="K148" s="90"/>
      <c r="L148" s="120"/>
      <c r="M148" s="121"/>
      <c r="N148" s="120"/>
      <c r="O148" s="121"/>
      <c r="P148" s="120"/>
      <c r="Q148" s="121"/>
    </row>
    <row r="149" spans="1:17" hidden="1" x14ac:dyDescent="0.25">
      <c r="A149" s="33">
        <v>8</v>
      </c>
      <c r="B149" s="88"/>
      <c r="C149" s="89"/>
      <c r="D149" s="89"/>
      <c r="E149" s="89"/>
      <c r="F149" s="89"/>
      <c r="G149" s="90"/>
      <c r="H149" s="34"/>
      <c r="I149" s="88"/>
      <c r="J149" s="89"/>
      <c r="K149" s="90"/>
      <c r="L149" s="120"/>
      <c r="M149" s="121"/>
      <c r="N149" s="120"/>
      <c r="O149" s="121"/>
      <c r="P149" s="120"/>
      <c r="Q149" s="121"/>
    </row>
    <row r="150" spans="1:17" hidden="1" x14ac:dyDescent="0.25">
      <c r="A150" s="33">
        <v>9</v>
      </c>
      <c r="B150" s="88"/>
      <c r="C150" s="89"/>
      <c r="D150" s="89"/>
      <c r="E150" s="89"/>
      <c r="F150" s="89"/>
      <c r="G150" s="90"/>
      <c r="H150" s="34"/>
      <c r="I150" s="88"/>
      <c r="J150" s="89"/>
      <c r="K150" s="90"/>
      <c r="L150" s="120"/>
      <c r="M150" s="121"/>
      <c r="N150" s="120"/>
      <c r="O150" s="121"/>
      <c r="P150" s="120"/>
      <c r="Q150" s="121"/>
    </row>
    <row r="151" spans="1:17" hidden="1" x14ac:dyDescent="0.25">
      <c r="A151" s="33">
        <v>10</v>
      </c>
      <c r="B151" s="88"/>
      <c r="C151" s="89"/>
      <c r="D151" s="89"/>
      <c r="E151" s="89"/>
      <c r="F151" s="89"/>
      <c r="G151" s="90"/>
      <c r="H151" s="34"/>
      <c r="I151" s="88"/>
      <c r="J151" s="89"/>
      <c r="K151" s="90"/>
      <c r="L151" s="120"/>
      <c r="M151" s="121"/>
      <c r="N151" s="120"/>
      <c r="O151" s="121"/>
      <c r="P151" s="120"/>
      <c r="Q151" s="121"/>
    </row>
    <row r="152" spans="1:17" x14ac:dyDescent="0.25">
      <c r="A152" s="9"/>
      <c r="B152" s="103" t="s">
        <v>47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</row>
    <row r="153" spans="1:17" x14ac:dyDescent="0.25">
      <c r="A153" s="33">
        <v>1</v>
      </c>
      <c r="B153" s="97" t="s">
        <v>72</v>
      </c>
      <c r="C153" s="98"/>
      <c r="D153" s="98"/>
      <c r="E153" s="98"/>
      <c r="F153" s="98"/>
      <c r="G153" s="99"/>
      <c r="H153" s="10" t="s">
        <v>64</v>
      </c>
      <c r="I153" s="97" t="s">
        <v>74</v>
      </c>
      <c r="J153" s="98"/>
      <c r="K153" s="99"/>
      <c r="L153" s="100">
        <v>0</v>
      </c>
      <c r="M153" s="101"/>
      <c r="N153" s="100">
        <v>18</v>
      </c>
      <c r="O153" s="101"/>
      <c r="P153" s="100">
        <f t="shared" ref="P153" si="12">L153+N153</f>
        <v>18</v>
      </c>
      <c r="Q153" s="101"/>
    </row>
    <row r="154" spans="1:17" hidden="1" x14ac:dyDescent="0.25">
      <c r="A154" s="33">
        <v>2</v>
      </c>
      <c r="B154" s="97"/>
      <c r="C154" s="98"/>
      <c r="D154" s="98"/>
      <c r="E154" s="98"/>
      <c r="F154" s="98"/>
      <c r="G154" s="99"/>
      <c r="H154" s="10"/>
      <c r="I154" s="97"/>
      <c r="J154" s="98"/>
      <c r="K154" s="99"/>
      <c r="L154" s="100"/>
      <c r="M154" s="101"/>
      <c r="N154" s="100"/>
      <c r="O154" s="101"/>
      <c r="P154" s="100"/>
      <c r="Q154" s="101"/>
    </row>
    <row r="155" spans="1:17" hidden="1" x14ac:dyDescent="0.25">
      <c r="A155" s="33">
        <v>3</v>
      </c>
      <c r="B155" s="97"/>
      <c r="C155" s="98"/>
      <c r="D155" s="98"/>
      <c r="E155" s="98"/>
      <c r="F155" s="98"/>
      <c r="G155" s="99"/>
      <c r="H155" s="10"/>
      <c r="I155" s="97"/>
      <c r="J155" s="98"/>
      <c r="K155" s="99"/>
      <c r="L155" s="100"/>
      <c r="M155" s="101"/>
      <c r="N155" s="100"/>
      <c r="O155" s="101"/>
      <c r="P155" s="100"/>
      <c r="Q155" s="101"/>
    </row>
    <row r="156" spans="1:17" hidden="1" x14ac:dyDescent="0.25">
      <c r="A156" s="33">
        <v>4</v>
      </c>
      <c r="B156" s="97"/>
      <c r="C156" s="98"/>
      <c r="D156" s="98"/>
      <c r="E156" s="98"/>
      <c r="F156" s="98"/>
      <c r="G156" s="99"/>
      <c r="H156" s="10"/>
      <c r="I156" s="97"/>
      <c r="J156" s="98"/>
      <c r="K156" s="99"/>
      <c r="L156" s="100"/>
      <c r="M156" s="101"/>
      <c r="N156" s="100"/>
      <c r="O156" s="101"/>
      <c r="P156" s="100"/>
      <c r="Q156" s="101"/>
    </row>
    <row r="157" spans="1:17" hidden="1" x14ac:dyDescent="0.25">
      <c r="A157" s="33">
        <v>5</v>
      </c>
      <c r="B157" s="97"/>
      <c r="C157" s="98"/>
      <c r="D157" s="98"/>
      <c r="E157" s="98"/>
      <c r="F157" s="98"/>
      <c r="G157" s="99"/>
      <c r="H157" s="10"/>
      <c r="I157" s="97"/>
      <c r="J157" s="98"/>
      <c r="K157" s="99"/>
      <c r="L157" s="100"/>
      <c r="M157" s="101"/>
      <c r="N157" s="100"/>
      <c r="O157" s="101"/>
      <c r="P157" s="100"/>
      <c r="Q157" s="101"/>
    </row>
    <row r="158" spans="1:17" hidden="1" x14ac:dyDescent="0.25">
      <c r="A158" s="33">
        <v>6</v>
      </c>
      <c r="B158" s="97"/>
      <c r="C158" s="98"/>
      <c r="D158" s="98"/>
      <c r="E158" s="98"/>
      <c r="F158" s="98"/>
      <c r="G158" s="99"/>
      <c r="H158" s="10"/>
      <c r="I158" s="97"/>
      <c r="J158" s="98"/>
      <c r="K158" s="99"/>
      <c r="L158" s="100"/>
      <c r="M158" s="101"/>
      <c r="N158" s="100"/>
      <c r="O158" s="101"/>
      <c r="P158" s="100"/>
      <c r="Q158" s="101"/>
    </row>
    <row r="159" spans="1:17" hidden="1" x14ac:dyDescent="0.25">
      <c r="A159" s="33">
        <v>7</v>
      </c>
      <c r="B159" s="97"/>
      <c r="C159" s="98"/>
      <c r="D159" s="98"/>
      <c r="E159" s="98"/>
      <c r="F159" s="98"/>
      <c r="G159" s="99"/>
      <c r="H159" s="10"/>
      <c r="I159" s="97"/>
      <c r="J159" s="98"/>
      <c r="K159" s="99"/>
      <c r="L159" s="100"/>
      <c r="M159" s="101"/>
      <c r="N159" s="100"/>
      <c r="O159" s="101"/>
      <c r="P159" s="100"/>
      <c r="Q159" s="101"/>
    </row>
    <row r="160" spans="1:17" hidden="1" x14ac:dyDescent="0.25">
      <c r="A160" s="33">
        <v>8</v>
      </c>
      <c r="B160" s="97"/>
      <c r="C160" s="98"/>
      <c r="D160" s="98"/>
      <c r="E160" s="98"/>
      <c r="F160" s="98"/>
      <c r="G160" s="99"/>
      <c r="H160" s="10"/>
      <c r="I160" s="97"/>
      <c r="J160" s="98"/>
      <c r="K160" s="99"/>
      <c r="L160" s="100"/>
      <c r="M160" s="101"/>
      <c r="N160" s="100"/>
      <c r="O160" s="101"/>
      <c r="P160" s="100"/>
      <c r="Q160" s="101"/>
    </row>
    <row r="161" spans="1:17" hidden="1" x14ac:dyDescent="0.25">
      <c r="A161" s="33">
        <v>9</v>
      </c>
      <c r="B161" s="97"/>
      <c r="C161" s="98"/>
      <c r="D161" s="98"/>
      <c r="E161" s="98"/>
      <c r="F161" s="98"/>
      <c r="G161" s="99"/>
      <c r="H161" s="10"/>
      <c r="I161" s="97"/>
      <c r="J161" s="98"/>
      <c r="K161" s="99"/>
      <c r="L161" s="100"/>
      <c r="M161" s="101"/>
      <c r="N161" s="100"/>
      <c r="O161" s="101"/>
      <c r="P161" s="100"/>
      <c r="Q161" s="101"/>
    </row>
    <row r="162" spans="1:17" hidden="1" x14ac:dyDescent="0.25">
      <c r="A162" s="33">
        <v>10</v>
      </c>
      <c r="B162" s="97"/>
      <c r="C162" s="98"/>
      <c r="D162" s="98"/>
      <c r="E162" s="98"/>
      <c r="F162" s="98"/>
      <c r="G162" s="99"/>
      <c r="H162" s="10"/>
      <c r="I162" s="97"/>
      <c r="J162" s="98"/>
      <c r="K162" s="99"/>
      <c r="L162" s="100"/>
      <c r="M162" s="101"/>
      <c r="N162" s="100"/>
      <c r="O162" s="101"/>
      <c r="P162" s="100"/>
      <c r="Q162" s="101"/>
    </row>
    <row r="163" spans="1:17" x14ac:dyDescent="0.25">
      <c r="A163" s="9"/>
      <c r="B163" s="103" t="s">
        <v>49</v>
      </c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</row>
    <row r="164" spans="1:17" ht="34.5" customHeight="1" x14ac:dyDescent="0.25">
      <c r="A164" s="33">
        <v>1</v>
      </c>
      <c r="B164" s="97" t="s">
        <v>73</v>
      </c>
      <c r="C164" s="98"/>
      <c r="D164" s="98"/>
      <c r="E164" s="98"/>
      <c r="F164" s="98"/>
      <c r="G164" s="99"/>
      <c r="H164" s="34" t="s">
        <v>31</v>
      </c>
      <c r="I164" s="132" t="s">
        <v>170</v>
      </c>
      <c r="J164" s="133"/>
      <c r="K164" s="134"/>
      <c r="L164" s="100">
        <v>0</v>
      </c>
      <c r="M164" s="101"/>
      <c r="N164" s="127">
        <f>N142/N153</f>
        <v>916128.12111111113</v>
      </c>
      <c r="O164" s="128"/>
      <c r="P164" s="127">
        <f t="shared" ref="P164" si="13">L164+N164</f>
        <v>916128.12111111113</v>
      </c>
      <c r="Q164" s="128"/>
    </row>
    <row r="165" spans="1:17" hidden="1" x14ac:dyDescent="0.25">
      <c r="A165" s="33">
        <v>2</v>
      </c>
      <c r="B165" s="97"/>
      <c r="C165" s="98"/>
      <c r="D165" s="98"/>
      <c r="E165" s="98"/>
      <c r="F165" s="98"/>
      <c r="G165" s="99"/>
      <c r="H165" s="10"/>
      <c r="I165" s="97"/>
      <c r="J165" s="98"/>
      <c r="K165" s="99"/>
      <c r="L165" s="100"/>
      <c r="M165" s="101"/>
      <c r="N165" s="100"/>
      <c r="O165" s="101"/>
      <c r="P165" s="100"/>
      <c r="Q165" s="101"/>
    </row>
    <row r="166" spans="1:17" hidden="1" x14ac:dyDescent="0.25">
      <c r="A166" s="33">
        <v>3</v>
      </c>
      <c r="B166" s="97"/>
      <c r="C166" s="98"/>
      <c r="D166" s="98"/>
      <c r="E166" s="98"/>
      <c r="F166" s="98"/>
      <c r="G166" s="99"/>
      <c r="H166" s="10"/>
      <c r="I166" s="97"/>
      <c r="J166" s="98"/>
      <c r="K166" s="99"/>
      <c r="L166" s="100"/>
      <c r="M166" s="101"/>
      <c r="N166" s="100"/>
      <c r="O166" s="101"/>
      <c r="P166" s="100"/>
      <c r="Q166" s="101"/>
    </row>
    <row r="167" spans="1:17" hidden="1" x14ac:dyDescent="0.25">
      <c r="A167" s="33">
        <v>4</v>
      </c>
      <c r="B167" s="97"/>
      <c r="C167" s="98"/>
      <c r="D167" s="98"/>
      <c r="E167" s="98"/>
      <c r="F167" s="98"/>
      <c r="G167" s="99"/>
      <c r="H167" s="10"/>
      <c r="I167" s="97"/>
      <c r="J167" s="98"/>
      <c r="K167" s="99"/>
      <c r="L167" s="100"/>
      <c r="M167" s="101"/>
      <c r="N167" s="100"/>
      <c r="O167" s="101"/>
      <c r="P167" s="100"/>
      <c r="Q167" s="101"/>
    </row>
    <row r="168" spans="1:17" hidden="1" x14ac:dyDescent="0.25">
      <c r="A168" s="33">
        <v>5</v>
      </c>
      <c r="B168" s="97"/>
      <c r="C168" s="98"/>
      <c r="D168" s="98"/>
      <c r="E168" s="98"/>
      <c r="F168" s="98"/>
      <c r="G168" s="99"/>
      <c r="H168" s="10"/>
      <c r="I168" s="97"/>
      <c r="J168" s="98"/>
      <c r="K168" s="99"/>
      <c r="L168" s="100"/>
      <c r="M168" s="101"/>
      <c r="N168" s="100"/>
      <c r="O168" s="101"/>
      <c r="P168" s="100"/>
      <c r="Q168" s="101"/>
    </row>
    <row r="169" spans="1:17" hidden="1" x14ac:dyDescent="0.25">
      <c r="A169" s="9"/>
      <c r="B169" s="103" t="s">
        <v>50</v>
      </c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</row>
    <row r="170" spans="1:17" hidden="1" x14ac:dyDescent="0.25">
      <c r="A170" s="33">
        <v>1</v>
      </c>
      <c r="B170" s="97"/>
      <c r="C170" s="98"/>
      <c r="D170" s="98"/>
      <c r="E170" s="98"/>
      <c r="F170" s="98"/>
      <c r="G170" s="99"/>
      <c r="H170" s="10"/>
      <c r="I170" s="97"/>
      <c r="J170" s="98"/>
      <c r="K170" s="99"/>
      <c r="L170" s="100"/>
      <c r="M170" s="101"/>
      <c r="N170" s="100"/>
      <c r="O170" s="101"/>
      <c r="P170" s="100"/>
      <c r="Q170" s="101"/>
    </row>
    <row r="171" spans="1:17" hidden="1" x14ac:dyDescent="0.25">
      <c r="A171" s="33">
        <v>2</v>
      </c>
      <c r="B171" s="97"/>
      <c r="C171" s="98"/>
      <c r="D171" s="98"/>
      <c r="E171" s="98"/>
      <c r="F171" s="98"/>
      <c r="G171" s="99"/>
      <c r="H171" s="10"/>
      <c r="I171" s="97"/>
      <c r="J171" s="98"/>
      <c r="K171" s="99"/>
      <c r="L171" s="100"/>
      <c r="M171" s="101"/>
      <c r="N171" s="100"/>
      <c r="O171" s="101"/>
      <c r="P171" s="100"/>
      <c r="Q171" s="101"/>
    </row>
    <row r="172" spans="1:17" hidden="1" x14ac:dyDescent="0.25">
      <c r="A172" s="33">
        <v>3</v>
      </c>
      <c r="B172" s="97"/>
      <c r="C172" s="98"/>
      <c r="D172" s="98"/>
      <c r="E172" s="98"/>
      <c r="F172" s="98"/>
      <c r="G172" s="99"/>
      <c r="H172" s="10"/>
      <c r="I172" s="97"/>
      <c r="J172" s="98"/>
      <c r="K172" s="99"/>
      <c r="L172" s="100"/>
      <c r="M172" s="101"/>
      <c r="N172" s="100"/>
      <c r="O172" s="101"/>
      <c r="P172" s="100"/>
      <c r="Q172" s="101"/>
    </row>
    <row r="173" spans="1:17" hidden="1" x14ac:dyDescent="0.25">
      <c r="A173" s="33">
        <v>4</v>
      </c>
      <c r="B173" s="97"/>
      <c r="C173" s="98"/>
      <c r="D173" s="98"/>
      <c r="E173" s="98"/>
      <c r="F173" s="98"/>
      <c r="G173" s="99"/>
      <c r="H173" s="10"/>
      <c r="I173" s="97"/>
      <c r="J173" s="98"/>
      <c r="K173" s="99"/>
      <c r="L173" s="100"/>
      <c r="M173" s="101"/>
      <c r="N173" s="100"/>
      <c r="O173" s="101"/>
      <c r="P173" s="100"/>
      <c r="Q173" s="101"/>
    </row>
    <row r="174" spans="1:17" hidden="1" x14ac:dyDescent="0.25">
      <c r="A174" s="33">
        <v>5</v>
      </c>
      <c r="B174" s="97"/>
      <c r="C174" s="98"/>
      <c r="D174" s="98"/>
      <c r="E174" s="98"/>
      <c r="F174" s="98"/>
      <c r="G174" s="99"/>
      <c r="H174" s="10"/>
      <c r="I174" s="97"/>
      <c r="J174" s="98"/>
      <c r="K174" s="99"/>
      <c r="L174" s="100"/>
      <c r="M174" s="101"/>
      <c r="N174" s="100"/>
      <c r="O174" s="101"/>
      <c r="P174" s="100"/>
      <c r="Q174" s="101"/>
    </row>
    <row r="175" spans="1:17" ht="17.25" customHeight="1" x14ac:dyDescent="0.25">
      <c r="A175" s="9"/>
      <c r="B175" s="104" t="s">
        <v>58</v>
      </c>
      <c r="C175" s="105"/>
      <c r="D175" s="104" t="s">
        <v>55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5"/>
    </row>
    <row r="176" spans="1:17" ht="20.25" customHeight="1" x14ac:dyDescent="0.25">
      <c r="A176" s="9"/>
      <c r="B176" s="103" t="s">
        <v>46</v>
      </c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</row>
    <row r="177" spans="1:17" ht="59.25" customHeight="1" x14ac:dyDescent="0.25">
      <c r="A177" s="33">
        <v>1</v>
      </c>
      <c r="B177" s="88" t="s">
        <v>75</v>
      </c>
      <c r="C177" s="89"/>
      <c r="D177" s="89"/>
      <c r="E177" s="89"/>
      <c r="F177" s="89"/>
      <c r="G177" s="90"/>
      <c r="H177" s="34" t="s">
        <v>31</v>
      </c>
      <c r="I177" s="88" t="s">
        <v>144</v>
      </c>
      <c r="J177" s="89"/>
      <c r="K177" s="90"/>
      <c r="L177" s="129">
        <f>J74</f>
        <v>0</v>
      </c>
      <c r="M177" s="121"/>
      <c r="N177" s="130">
        <f>L74</f>
        <v>430000</v>
      </c>
      <c r="O177" s="131"/>
      <c r="P177" s="112">
        <f t="shared" ref="P177" si="14">L177+N177</f>
        <v>430000</v>
      </c>
      <c r="Q177" s="113"/>
    </row>
    <row r="178" spans="1:17" hidden="1" x14ac:dyDescent="0.25">
      <c r="A178" s="33">
        <v>2</v>
      </c>
      <c r="B178" s="88"/>
      <c r="C178" s="89"/>
      <c r="D178" s="89"/>
      <c r="E178" s="89"/>
      <c r="F178" s="89"/>
      <c r="G178" s="90"/>
      <c r="H178" s="34"/>
      <c r="I178" s="88"/>
      <c r="J178" s="89"/>
      <c r="K178" s="90"/>
      <c r="L178" s="120"/>
      <c r="M178" s="121"/>
      <c r="N178" s="120"/>
      <c r="O178" s="121"/>
      <c r="P178" s="120"/>
      <c r="Q178" s="121"/>
    </row>
    <row r="179" spans="1:17" hidden="1" x14ac:dyDescent="0.25">
      <c r="A179" s="33">
        <v>3</v>
      </c>
      <c r="B179" s="88"/>
      <c r="C179" s="89"/>
      <c r="D179" s="89"/>
      <c r="E179" s="89"/>
      <c r="F179" s="89"/>
      <c r="G179" s="90"/>
      <c r="H179" s="34"/>
      <c r="I179" s="88"/>
      <c r="J179" s="89"/>
      <c r="K179" s="90"/>
      <c r="L179" s="120"/>
      <c r="M179" s="121"/>
      <c r="N179" s="120"/>
      <c r="O179" s="121"/>
      <c r="P179" s="120"/>
      <c r="Q179" s="121"/>
    </row>
    <row r="180" spans="1:17" hidden="1" x14ac:dyDescent="0.25">
      <c r="A180" s="33">
        <v>4</v>
      </c>
      <c r="B180" s="88"/>
      <c r="C180" s="89"/>
      <c r="D180" s="89"/>
      <c r="E180" s="89"/>
      <c r="F180" s="89"/>
      <c r="G180" s="90"/>
      <c r="H180" s="34"/>
      <c r="I180" s="88"/>
      <c r="J180" s="89"/>
      <c r="K180" s="90"/>
      <c r="L180" s="120"/>
      <c r="M180" s="121"/>
      <c r="N180" s="120"/>
      <c r="O180" s="121"/>
      <c r="P180" s="120"/>
      <c r="Q180" s="121"/>
    </row>
    <row r="181" spans="1:17" hidden="1" x14ac:dyDescent="0.25">
      <c r="A181" s="33">
        <v>5</v>
      </c>
      <c r="B181" s="88"/>
      <c r="C181" s="89"/>
      <c r="D181" s="89"/>
      <c r="E181" s="89"/>
      <c r="F181" s="89"/>
      <c r="G181" s="90"/>
      <c r="H181" s="34"/>
      <c r="I181" s="88"/>
      <c r="J181" s="89"/>
      <c r="K181" s="90"/>
      <c r="L181" s="120"/>
      <c r="M181" s="121"/>
      <c r="N181" s="120"/>
      <c r="O181" s="121"/>
      <c r="P181" s="120"/>
      <c r="Q181" s="121"/>
    </row>
    <row r="182" spans="1:17" hidden="1" x14ac:dyDescent="0.25">
      <c r="A182" s="33">
        <v>6</v>
      </c>
      <c r="B182" s="88"/>
      <c r="C182" s="89"/>
      <c r="D182" s="89"/>
      <c r="E182" s="89"/>
      <c r="F182" s="89"/>
      <c r="G182" s="90"/>
      <c r="H182" s="34"/>
      <c r="I182" s="88"/>
      <c r="J182" s="89"/>
      <c r="K182" s="90"/>
      <c r="L182" s="120"/>
      <c r="M182" s="121"/>
      <c r="N182" s="120"/>
      <c r="O182" s="121"/>
      <c r="P182" s="120"/>
      <c r="Q182" s="121"/>
    </row>
    <row r="183" spans="1:17" hidden="1" x14ac:dyDescent="0.25">
      <c r="A183" s="33">
        <v>7</v>
      </c>
      <c r="B183" s="88"/>
      <c r="C183" s="89"/>
      <c r="D183" s="89"/>
      <c r="E183" s="89"/>
      <c r="F183" s="89"/>
      <c r="G183" s="90"/>
      <c r="H183" s="34"/>
      <c r="I183" s="88"/>
      <c r="J183" s="89"/>
      <c r="K183" s="90"/>
      <c r="L183" s="120"/>
      <c r="M183" s="121"/>
      <c r="N183" s="120"/>
      <c r="O183" s="121"/>
      <c r="P183" s="120"/>
      <c r="Q183" s="121"/>
    </row>
    <row r="184" spans="1:17" hidden="1" x14ac:dyDescent="0.25">
      <c r="A184" s="33">
        <v>8</v>
      </c>
      <c r="B184" s="88"/>
      <c r="C184" s="89"/>
      <c r="D184" s="89"/>
      <c r="E184" s="89"/>
      <c r="F184" s="89"/>
      <c r="G184" s="90"/>
      <c r="H184" s="34"/>
      <c r="I184" s="88"/>
      <c r="J184" s="89"/>
      <c r="K184" s="90"/>
      <c r="L184" s="120"/>
      <c r="M184" s="121"/>
      <c r="N184" s="120"/>
      <c r="O184" s="121"/>
      <c r="P184" s="120"/>
      <c r="Q184" s="121"/>
    </row>
    <row r="185" spans="1:17" hidden="1" x14ac:dyDescent="0.25">
      <c r="A185" s="33">
        <v>9</v>
      </c>
      <c r="B185" s="88"/>
      <c r="C185" s="89"/>
      <c r="D185" s="89"/>
      <c r="E185" s="89"/>
      <c r="F185" s="89"/>
      <c r="G185" s="90"/>
      <c r="H185" s="34"/>
      <c r="I185" s="88"/>
      <c r="J185" s="89"/>
      <c r="K185" s="90"/>
      <c r="L185" s="120"/>
      <c r="M185" s="121"/>
      <c r="N185" s="120"/>
      <c r="O185" s="121"/>
      <c r="P185" s="120"/>
      <c r="Q185" s="121"/>
    </row>
    <row r="186" spans="1:17" ht="9.75" hidden="1" customHeight="1" x14ac:dyDescent="0.25">
      <c r="A186" s="33">
        <v>10</v>
      </c>
      <c r="B186" s="88"/>
      <c r="C186" s="89"/>
      <c r="D186" s="89"/>
      <c r="E186" s="89"/>
      <c r="F186" s="89"/>
      <c r="G186" s="90"/>
      <c r="H186" s="34"/>
      <c r="I186" s="88"/>
      <c r="J186" s="89"/>
      <c r="K186" s="90"/>
      <c r="L186" s="120"/>
      <c r="M186" s="121"/>
      <c r="N186" s="120"/>
      <c r="O186" s="121"/>
      <c r="P186" s="120"/>
      <c r="Q186" s="121"/>
    </row>
    <row r="187" spans="1:17" x14ac:dyDescent="0.25">
      <c r="A187" s="9"/>
      <c r="B187" s="103" t="s">
        <v>47</v>
      </c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</row>
    <row r="188" spans="1:17" ht="30" customHeight="1" x14ac:dyDescent="0.25">
      <c r="A188" s="33">
        <v>1</v>
      </c>
      <c r="B188" s="88" t="s">
        <v>76</v>
      </c>
      <c r="C188" s="89"/>
      <c r="D188" s="89"/>
      <c r="E188" s="89"/>
      <c r="F188" s="89"/>
      <c r="G188" s="90"/>
      <c r="H188" s="10" t="s">
        <v>64</v>
      </c>
      <c r="I188" s="97" t="s">
        <v>74</v>
      </c>
      <c r="J188" s="98"/>
      <c r="K188" s="99"/>
      <c r="L188" s="120"/>
      <c r="M188" s="121"/>
      <c r="N188" s="120">
        <v>8</v>
      </c>
      <c r="O188" s="121"/>
      <c r="P188" s="100">
        <f t="shared" ref="P188" si="15">L188+N188</f>
        <v>8</v>
      </c>
      <c r="Q188" s="101"/>
    </row>
    <row r="189" spans="1:17" hidden="1" x14ac:dyDescent="0.25">
      <c r="A189" s="33">
        <v>2</v>
      </c>
      <c r="B189" s="88"/>
      <c r="C189" s="89"/>
      <c r="D189" s="89"/>
      <c r="E189" s="89"/>
      <c r="F189" s="89"/>
      <c r="G189" s="90"/>
      <c r="H189" s="34"/>
      <c r="I189" s="88"/>
      <c r="J189" s="89"/>
      <c r="K189" s="90"/>
      <c r="L189" s="120"/>
      <c r="M189" s="121"/>
      <c r="N189" s="120"/>
      <c r="O189" s="121"/>
      <c r="P189" s="120"/>
      <c r="Q189" s="121"/>
    </row>
    <row r="190" spans="1:17" hidden="1" x14ac:dyDescent="0.25">
      <c r="A190" s="33">
        <v>3</v>
      </c>
      <c r="B190" s="88"/>
      <c r="C190" s="89"/>
      <c r="D190" s="89"/>
      <c r="E190" s="89"/>
      <c r="F190" s="89"/>
      <c r="G190" s="90"/>
      <c r="H190" s="34"/>
      <c r="I190" s="88"/>
      <c r="J190" s="89"/>
      <c r="K190" s="90"/>
      <c r="L190" s="120"/>
      <c r="M190" s="121"/>
      <c r="N190" s="120"/>
      <c r="O190" s="121"/>
      <c r="P190" s="120"/>
      <c r="Q190" s="121"/>
    </row>
    <row r="191" spans="1:17" hidden="1" x14ac:dyDescent="0.25">
      <c r="A191" s="33">
        <v>4</v>
      </c>
      <c r="B191" s="88"/>
      <c r="C191" s="89"/>
      <c r="D191" s="89"/>
      <c r="E191" s="89"/>
      <c r="F191" s="89"/>
      <c r="G191" s="90"/>
      <c r="H191" s="34"/>
      <c r="I191" s="88"/>
      <c r="J191" s="89"/>
      <c r="K191" s="90"/>
      <c r="L191" s="120"/>
      <c r="M191" s="121"/>
      <c r="N191" s="120"/>
      <c r="O191" s="121"/>
      <c r="P191" s="120"/>
      <c r="Q191" s="121"/>
    </row>
    <row r="192" spans="1:17" hidden="1" x14ac:dyDescent="0.25">
      <c r="A192" s="33">
        <v>5</v>
      </c>
      <c r="B192" s="88"/>
      <c r="C192" s="89"/>
      <c r="D192" s="89"/>
      <c r="E192" s="89"/>
      <c r="F192" s="89"/>
      <c r="G192" s="90"/>
      <c r="H192" s="34"/>
      <c r="I192" s="88"/>
      <c r="J192" s="89"/>
      <c r="K192" s="90"/>
      <c r="L192" s="120"/>
      <c r="M192" s="121"/>
      <c r="N192" s="120"/>
      <c r="O192" s="121"/>
      <c r="P192" s="120"/>
      <c r="Q192" s="121"/>
    </row>
    <row r="193" spans="1:17" hidden="1" x14ac:dyDescent="0.25">
      <c r="A193" s="33">
        <v>6</v>
      </c>
      <c r="B193" s="88"/>
      <c r="C193" s="89"/>
      <c r="D193" s="89"/>
      <c r="E193" s="89"/>
      <c r="F193" s="89"/>
      <c r="G193" s="90"/>
      <c r="H193" s="34"/>
      <c r="I193" s="88"/>
      <c r="J193" s="89"/>
      <c r="K193" s="90"/>
      <c r="L193" s="120"/>
      <c r="M193" s="121"/>
      <c r="N193" s="120"/>
      <c r="O193" s="121"/>
      <c r="P193" s="120"/>
      <c r="Q193" s="121"/>
    </row>
    <row r="194" spans="1:17" hidden="1" x14ac:dyDescent="0.25">
      <c r="A194" s="33">
        <v>7</v>
      </c>
      <c r="B194" s="88"/>
      <c r="C194" s="89"/>
      <c r="D194" s="89"/>
      <c r="E194" s="89"/>
      <c r="F194" s="89"/>
      <c r="G194" s="90"/>
      <c r="H194" s="34"/>
      <c r="I194" s="88"/>
      <c r="J194" s="89"/>
      <c r="K194" s="90"/>
      <c r="L194" s="120"/>
      <c r="M194" s="121"/>
      <c r="N194" s="120"/>
      <c r="O194" s="121"/>
      <c r="P194" s="120"/>
      <c r="Q194" s="121"/>
    </row>
    <row r="195" spans="1:17" hidden="1" x14ac:dyDescent="0.25">
      <c r="A195" s="33">
        <v>8</v>
      </c>
      <c r="B195" s="88"/>
      <c r="C195" s="89"/>
      <c r="D195" s="89"/>
      <c r="E195" s="89"/>
      <c r="F195" s="89"/>
      <c r="G195" s="90"/>
      <c r="H195" s="34"/>
      <c r="I195" s="88"/>
      <c r="J195" s="89"/>
      <c r="K195" s="90"/>
      <c r="L195" s="120"/>
      <c r="M195" s="121"/>
      <c r="N195" s="120"/>
      <c r="O195" s="121"/>
      <c r="P195" s="120"/>
      <c r="Q195" s="121"/>
    </row>
    <row r="196" spans="1:17" hidden="1" x14ac:dyDescent="0.25">
      <c r="A196" s="33">
        <v>9</v>
      </c>
      <c r="B196" s="88"/>
      <c r="C196" s="89"/>
      <c r="D196" s="89"/>
      <c r="E196" s="89"/>
      <c r="F196" s="89"/>
      <c r="G196" s="90"/>
      <c r="H196" s="34"/>
      <c r="I196" s="88"/>
      <c r="J196" s="89"/>
      <c r="K196" s="90"/>
      <c r="L196" s="120"/>
      <c r="M196" s="121"/>
      <c r="N196" s="120"/>
      <c r="O196" s="121"/>
      <c r="P196" s="120"/>
      <c r="Q196" s="121"/>
    </row>
    <row r="197" spans="1:17" hidden="1" x14ac:dyDescent="0.25">
      <c r="A197" s="33">
        <v>10</v>
      </c>
      <c r="B197" s="88"/>
      <c r="C197" s="89"/>
      <c r="D197" s="89"/>
      <c r="E197" s="89"/>
      <c r="F197" s="89"/>
      <c r="G197" s="90"/>
      <c r="H197" s="34"/>
      <c r="I197" s="88"/>
      <c r="J197" s="89"/>
      <c r="K197" s="90"/>
      <c r="L197" s="120"/>
      <c r="M197" s="121"/>
      <c r="N197" s="120"/>
      <c r="O197" s="121"/>
      <c r="P197" s="120"/>
      <c r="Q197" s="121"/>
    </row>
    <row r="198" spans="1:17" x14ac:dyDescent="0.25">
      <c r="A198" s="9"/>
      <c r="B198" s="122" t="s">
        <v>49</v>
      </c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</row>
    <row r="199" spans="1:17" ht="30" customHeight="1" x14ac:dyDescent="0.25">
      <c r="A199" s="33">
        <v>1</v>
      </c>
      <c r="B199" s="88" t="s">
        <v>77</v>
      </c>
      <c r="C199" s="89"/>
      <c r="D199" s="89"/>
      <c r="E199" s="89"/>
      <c r="F199" s="89"/>
      <c r="G199" s="90"/>
      <c r="H199" s="34" t="s">
        <v>31</v>
      </c>
      <c r="I199" s="85" t="s">
        <v>156</v>
      </c>
      <c r="J199" s="86"/>
      <c r="K199" s="87"/>
      <c r="L199" s="120">
        <v>0</v>
      </c>
      <c r="M199" s="121"/>
      <c r="N199" s="127">
        <f>N177/N188</f>
        <v>53750</v>
      </c>
      <c r="O199" s="128"/>
      <c r="P199" s="110">
        <f>P177/P188</f>
        <v>53750</v>
      </c>
      <c r="Q199" s="111"/>
    </row>
    <row r="200" spans="1:17" hidden="1" x14ac:dyDescent="0.25">
      <c r="A200" s="33">
        <v>2</v>
      </c>
      <c r="B200" s="88"/>
      <c r="C200" s="89"/>
      <c r="D200" s="89"/>
      <c r="E200" s="89"/>
      <c r="F200" s="89"/>
      <c r="G200" s="90"/>
      <c r="H200" s="34"/>
      <c r="I200" s="88"/>
      <c r="J200" s="89"/>
      <c r="K200" s="90"/>
      <c r="L200" s="120"/>
      <c r="M200" s="121"/>
      <c r="N200" s="120"/>
      <c r="O200" s="121"/>
      <c r="P200" s="120"/>
      <c r="Q200" s="121"/>
    </row>
    <row r="201" spans="1:17" hidden="1" x14ac:dyDescent="0.25">
      <c r="A201" s="33">
        <v>3</v>
      </c>
      <c r="B201" s="88"/>
      <c r="C201" s="89"/>
      <c r="D201" s="89"/>
      <c r="E201" s="89"/>
      <c r="F201" s="89"/>
      <c r="G201" s="90"/>
      <c r="H201" s="34"/>
      <c r="I201" s="88"/>
      <c r="J201" s="89"/>
      <c r="K201" s="90"/>
      <c r="L201" s="120"/>
      <c r="M201" s="121"/>
      <c r="N201" s="120"/>
      <c r="O201" s="121"/>
      <c r="P201" s="120"/>
      <c r="Q201" s="121"/>
    </row>
    <row r="202" spans="1:17" hidden="1" x14ac:dyDescent="0.25">
      <c r="A202" s="33">
        <v>4</v>
      </c>
      <c r="B202" s="88"/>
      <c r="C202" s="89"/>
      <c r="D202" s="89"/>
      <c r="E202" s="89"/>
      <c r="F202" s="89"/>
      <c r="G202" s="90"/>
      <c r="H202" s="34"/>
      <c r="I202" s="88"/>
      <c r="J202" s="89"/>
      <c r="K202" s="90"/>
      <c r="L202" s="120"/>
      <c r="M202" s="121"/>
      <c r="N202" s="120"/>
      <c r="O202" s="121"/>
      <c r="P202" s="120"/>
      <c r="Q202" s="121"/>
    </row>
    <row r="203" spans="1:17" hidden="1" x14ac:dyDescent="0.25">
      <c r="A203" s="33">
        <v>5</v>
      </c>
      <c r="B203" s="88"/>
      <c r="C203" s="89"/>
      <c r="D203" s="89"/>
      <c r="E203" s="89"/>
      <c r="F203" s="89"/>
      <c r="G203" s="90"/>
      <c r="H203" s="34"/>
      <c r="I203" s="88"/>
      <c r="J203" s="89"/>
      <c r="K203" s="90"/>
      <c r="L203" s="120"/>
      <c r="M203" s="121"/>
      <c r="N203" s="120"/>
      <c r="O203" s="121"/>
      <c r="P203" s="120"/>
      <c r="Q203" s="121"/>
    </row>
    <row r="204" spans="1:17" x14ac:dyDescent="0.25">
      <c r="A204" s="9"/>
      <c r="B204" s="122" t="s">
        <v>50</v>
      </c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</row>
    <row r="205" spans="1:17" ht="40.5" customHeight="1" x14ac:dyDescent="0.25">
      <c r="A205" s="33">
        <v>1</v>
      </c>
      <c r="B205" s="88" t="s">
        <v>78</v>
      </c>
      <c r="C205" s="89"/>
      <c r="D205" s="89"/>
      <c r="E205" s="89"/>
      <c r="F205" s="89"/>
      <c r="G205" s="90"/>
      <c r="H205" s="34" t="s">
        <v>69</v>
      </c>
      <c r="I205" s="85" t="s">
        <v>157</v>
      </c>
      <c r="J205" s="86"/>
      <c r="K205" s="87"/>
      <c r="L205" s="123">
        <v>0</v>
      </c>
      <c r="M205" s="124"/>
      <c r="N205" s="123">
        <f>N188/P104</f>
        <v>0.21621621621621623</v>
      </c>
      <c r="O205" s="124"/>
      <c r="P205" s="125">
        <f>P188/P104</f>
        <v>0.21621621621621623</v>
      </c>
      <c r="Q205" s="126"/>
    </row>
    <row r="206" spans="1:17" hidden="1" x14ac:dyDescent="0.25">
      <c r="A206" s="33">
        <v>2</v>
      </c>
      <c r="B206" s="88"/>
      <c r="C206" s="89"/>
      <c r="D206" s="89"/>
      <c r="E206" s="89"/>
      <c r="F206" s="89"/>
      <c r="G206" s="90"/>
      <c r="H206" s="34"/>
      <c r="I206" s="88"/>
      <c r="J206" s="89"/>
      <c r="K206" s="90"/>
      <c r="L206" s="120"/>
      <c r="M206" s="121"/>
      <c r="N206" s="120"/>
      <c r="O206" s="121"/>
      <c r="P206" s="120"/>
      <c r="Q206" s="121"/>
    </row>
    <row r="207" spans="1:17" hidden="1" x14ac:dyDescent="0.25">
      <c r="A207" s="33">
        <v>3</v>
      </c>
      <c r="B207" s="88"/>
      <c r="C207" s="89"/>
      <c r="D207" s="89"/>
      <c r="E207" s="89"/>
      <c r="F207" s="89"/>
      <c r="G207" s="90"/>
      <c r="H207" s="34"/>
      <c r="I207" s="88"/>
      <c r="J207" s="89"/>
      <c r="K207" s="90"/>
      <c r="L207" s="120"/>
      <c r="M207" s="121"/>
      <c r="N207" s="120"/>
      <c r="O207" s="121"/>
      <c r="P207" s="120"/>
      <c r="Q207" s="121"/>
    </row>
    <row r="208" spans="1:17" hidden="1" x14ac:dyDescent="0.25">
      <c r="A208" s="33">
        <v>4</v>
      </c>
      <c r="B208" s="88"/>
      <c r="C208" s="89"/>
      <c r="D208" s="89"/>
      <c r="E208" s="89"/>
      <c r="F208" s="89"/>
      <c r="G208" s="90"/>
      <c r="H208" s="34"/>
      <c r="I208" s="88"/>
      <c r="J208" s="89"/>
      <c r="K208" s="90"/>
      <c r="L208" s="120"/>
      <c r="M208" s="121"/>
      <c r="N208" s="120"/>
      <c r="O208" s="121"/>
      <c r="P208" s="120"/>
      <c r="Q208" s="121"/>
    </row>
    <row r="209" spans="1:17" hidden="1" x14ac:dyDescent="0.25">
      <c r="A209" s="33">
        <v>5</v>
      </c>
      <c r="B209" s="88"/>
      <c r="C209" s="89"/>
      <c r="D209" s="89"/>
      <c r="E209" s="89"/>
      <c r="F209" s="89"/>
      <c r="G209" s="90"/>
      <c r="H209" s="34"/>
      <c r="I209" s="88"/>
      <c r="J209" s="89"/>
      <c r="K209" s="90"/>
      <c r="L209" s="120"/>
      <c r="M209" s="121"/>
      <c r="N209" s="120"/>
      <c r="O209" s="121"/>
      <c r="P209" s="120"/>
      <c r="Q209" s="121"/>
    </row>
    <row r="210" spans="1:17" ht="30.75" customHeight="1" x14ac:dyDescent="0.25">
      <c r="A210" s="9"/>
      <c r="B210" s="288" t="s">
        <v>81</v>
      </c>
      <c r="C210" s="289"/>
      <c r="D210" s="285" t="s">
        <v>153</v>
      </c>
      <c r="E210" s="286"/>
      <c r="F210" s="286"/>
      <c r="G210" s="286"/>
      <c r="H210" s="286"/>
      <c r="I210" s="286"/>
      <c r="J210" s="286"/>
      <c r="K210" s="286"/>
      <c r="L210" s="286"/>
      <c r="M210" s="286"/>
      <c r="N210" s="286"/>
      <c r="O210" s="286"/>
      <c r="P210" s="286"/>
      <c r="Q210" s="287"/>
    </row>
    <row r="211" spans="1:17" x14ac:dyDescent="0.25">
      <c r="A211" s="9"/>
      <c r="B211" s="103" t="s">
        <v>46</v>
      </c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</row>
    <row r="212" spans="1:17" ht="60.75" customHeight="1" x14ac:dyDescent="0.25">
      <c r="A212" s="33">
        <v>1</v>
      </c>
      <c r="B212" s="97" t="s">
        <v>91</v>
      </c>
      <c r="C212" s="98"/>
      <c r="D212" s="98"/>
      <c r="E212" s="98"/>
      <c r="F212" s="98"/>
      <c r="G212" s="99"/>
      <c r="H212" s="34" t="s">
        <v>31</v>
      </c>
      <c r="I212" s="88" t="s">
        <v>144</v>
      </c>
      <c r="J212" s="89"/>
      <c r="K212" s="90"/>
      <c r="L212" s="107">
        <f>J75</f>
        <v>90900</v>
      </c>
      <c r="M212" s="101"/>
      <c r="N212" s="107">
        <f>L75</f>
        <v>109100</v>
      </c>
      <c r="O212" s="101"/>
      <c r="P212" s="107">
        <f>L212+N212</f>
        <v>200000</v>
      </c>
      <c r="Q212" s="101"/>
    </row>
    <row r="213" spans="1:17" hidden="1" x14ac:dyDescent="0.25">
      <c r="A213" s="33">
        <v>2</v>
      </c>
      <c r="B213" s="97"/>
      <c r="C213" s="98"/>
      <c r="D213" s="98"/>
      <c r="E213" s="98"/>
      <c r="F213" s="98"/>
      <c r="G213" s="99"/>
      <c r="H213" s="10"/>
      <c r="I213" s="97"/>
      <c r="J213" s="98"/>
      <c r="K213" s="99"/>
      <c r="L213" s="100"/>
      <c r="M213" s="101"/>
      <c r="N213" s="100"/>
      <c r="O213" s="101"/>
      <c r="P213" s="100"/>
      <c r="Q213" s="101"/>
    </row>
    <row r="214" spans="1:17" hidden="1" x14ac:dyDescent="0.25">
      <c r="A214" s="33">
        <v>3</v>
      </c>
      <c r="B214" s="97"/>
      <c r="C214" s="98"/>
      <c r="D214" s="98"/>
      <c r="E214" s="98"/>
      <c r="F214" s="98"/>
      <c r="G214" s="99"/>
      <c r="H214" s="10"/>
      <c r="I214" s="97"/>
      <c r="J214" s="98"/>
      <c r="K214" s="99"/>
      <c r="L214" s="100"/>
      <c r="M214" s="101"/>
      <c r="N214" s="100"/>
      <c r="O214" s="101"/>
      <c r="P214" s="100"/>
      <c r="Q214" s="101"/>
    </row>
    <row r="215" spans="1:17" hidden="1" x14ac:dyDescent="0.25">
      <c r="A215" s="33">
        <v>4</v>
      </c>
      <c r="B215" s="97"/>
      <c r="C215" s="98"/>
      <c r="D215" s="98"/>
      <c r="E215" s="98"/>
      <c r="F215" s="98"/>
      <c r="G215" s="99"/>
      <c r="H215" s="10"/>
      <c r="I215" s="97"/>
      <c r="J215" s="98"/>
      <c r="K215" s="99"/>
      <c r="L215" s="100"/>
      <c r="M215" s="101"/>
      <c r="N215" s="100"/>
      <c r="O215" s="101"/>
      <c r="P215" s="100"/>
      <c r="Q215" s="101"/>
    </row>
    <row r="216" spans="1:17" hidden="1" x14ac:dyDescent="0.25">
      <c r="A216" s="33">
        <v>5</v>
      </c>
      <c r="B216" s="97"/>
      <c r="C216" s="98"/>
      <c r="D216" s="98"/>
      <c r="E216" s="98"/>
      <c r="F216" s="98"/>
      <c r="G216" s="99"/>
      <c r="H216" s="10"/>
      <c r="I216" s="97"/>
      <c r="J216" s="98"/>
      <c r="K216" s="99"/>
      <c r="L216" s="100"/>
      <c r="M216" s="101"/>
      <c r="N216" s="100"/>
      <c r="O216" s="101"/>
      <c r="P216" s="100"/>
      <c r="Q216" s="101"/>
    </row>
    <row r="217" spans="1:17" hidden="1" x14ac:dyDescent="0.25">
      <c r="A217" s="33">
        <v>6</v>
      </c>
      <c r="B217" s="97"/>
      <c r="C217" s="98"/>
      <c r="D217" s="98"/>
      <c r="E217" s="98"/>
      <c r="F217" s="98"/>
      <c r="G217" s="99"/>
      <c r="H217" s="10"/>
      <c r="I217" s="97"/>
      <c r="J217" s="98"/>
      <c r="K217" s="99"/>
      <c r="L217" s="100"/>
      <c r="M217" s="101"/>
      <c r="N217" s="100"/>
      <c r="O217" s="101"/>
      <c r="P217" s="100"/>
      <c r="Q217" s="101"/>
    </row>
    <row r="218" spans="1:17" hidden="1" x14ac:dyDescent="0.25">
      <c r="A218" s="33">
        <v>7</v>
      </c>
      <c r="B218" s="97"/>
      <c r="C218" s="98"/>
      <c r="D218" s="98"/>
      <c r="E218" s="98"/>
      <c r="F218" s="98"/>
      <c r="G218" s="99"/>
      <c r="H218" s="10"/>
      <c r="I218" s="97"/>
      <c r="J218" s="98"/>
      <c r="K218" s="99"/>
      <c r="L218" s="100"/>
      <c r="M218" s="101"/>
      <c r="N218" s="100"/>
      <c r="O218" s="101"/>
      <c r="P218" s="100"/>
      <c r="Q218" s="101"/>
    </row>
    <row r="219" spans="1:17" hidden="1" x14ac:dyDescent="0.25">
      <c r="A219" s="33">
        <v>8</v>
      </c>
      <c r="B219" s="97"/>
      <c r="C219" s="98"/>
      <c r="D219" s="98"/>
      <c r="E219" s="98"/>
      <c r="F219" s="98"/>
      <c r="G219" s="99"/>
      <c r="H219" s="10"/>
      <c r="I219" s="97"/>
      <c r="J219" s="98"/>
      <c r="K219" s="99"/>
      <c r="L219" s="100"/>
      <c r="M219" s="101"/>
      <c r="N219" s="100"/>
      <c r="O219" s="101"/>
      <c r="P219" s="100"/>
      <c r="Q219" s="101"/>
    </row>
    <row r="220" spans="1:17" hidden="1" x14ac:dyDescent="0.25">
      <c r="A220" s="33">
        <v>9</v>
      </c>
      <c r="B220" s="97"/>
      <c r="C220" s="98"/>
      <c r="D220" s="98"/>
      <c r="E220" s="98"/>
      <c r="F220" s="98"/>
      <c r="G220" s="99"/>
      <c r="H220" s="10"/>
      <c r="I220" s="97"/>
      <c r="J220" s="98"/>
      <c r="K220" s="99"/>
      <c r="L220" s="100"/>
      <c r="M220" s="101"/>
      <c r="N220" s="100"/>
      <c r="O220" s="101"/>
      <c r="P220" s="100"/>
      <c r="Q220" s="101"/>
    </row>
    <row r="221" spans="1:17" hidden="1" x14ac:dyDescent="0.25">
      <c r="A221" s="33">
        <v>10</v>
      </c>
      <c r="B221" s="97"/>
      <c r="C221" s="98"/>
      <c r="D221" s="98"/>
      <c r="E221" s="98"/>
      <c r="F221" s="98"/>
      <c r="G221" s="99"/>
      <c r="H221" s="10"/>
      <c r="I221" s="97"/>
      <c r="J221" s="98"/>
      <c r="K221" s="99"/>
      <c r="L221" s="100"/>
      <c r="M221" s="101"/>
      <c r="N221" s="100"/>
      <c r="O221" s="101"/>
      <c r="P221" s="100"/>
      <c r="Q221" s="101"/>
    </row>
    <row r="222" spans="1:17" x14ac:dyDescent="0.25">
      <c r="A222" s="9"/>
      <c r="B222" s="103" t="s">
        <v>47</v>
      </c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</row>
    <row r="223" spans="1:17" ht="60.75" customHeight="1" x14ac:dyDescent="0.25">
      <c r="A223" s="33">
        <v>1</v>
      </c>
      <c r="B223" s="97" t="s">
        <v>92</v>
      </c>
      <c r="C223" s="98"/>
      <c r="D223" s="98"/>
      <c r="E223" s="98"/>
      <c r="F223" s="98"/>
      <c r="G223" s="99"/>
      <c r="H223" s="10" t="s">
        <v>64</v>
      </c>
      <c r="I223" s="88" t="s">
        <v>144</v>
      </c>
      <c r="J223" s="89"/>
      <c r="K223" s="90"/>
      <c r="L223" s="100">
        <v>1</v>
      </c>
      <c r="M223" s="101"/>
      <c r="N223" s="100"/>
      <c r="O223" s="101"/>
      <c r="P223" s="107">
        <v>1</v>
      </c>
      <c r="Q223" s="101"/>
    </row>
    <row r="224" spans="1:17" hidden="1" x14ac:dyDescent="0.25">
      <c r="A224" s="33">
        <v>2</v>
      </c>
      <c r="B224" s="97"/>
      <c r="C224" s="98"/>
      <c r="D224" s="98"/>
      <c r="E224" s="98"/>
      <c r="F224" s="98"/>
      <c r="G224" s="99"/>
      <c r="H224" s="10"/>
      <c r="I224" s="97"/>
      <c r="J224" s="98"/>
      <c r="K224" s="99"/>
      <c r="L224" s="100"/>
      <c r="M224" s="101"/>
      <c r="N224" s="100"/>
      <c r="O224" s="101"/>
      <c r="P224" s="100"/>
      <c r="Q224" s="101"/>
    </row>
    <row r="225" spans="1:17" hidden="1" x14ac:dyDescent="0.25">
      <c r="A225" s="33">
        <v>3</v>
      </c>
      <c r="B225" s="97"/>
      <c r="C225" s="98"/>
      <c r="D225" s="98"/>
      <c r="E225" s="98"/>
      <c r="F225" s="98"/>
      <c r="G225" s="99"/>
      <c r="H225" s="10"/>
      <c r="I225" s="97"/>
      <c r="J225" s="98"/>
      <c r="K225" s="99"/>
      <c r="L225" s="100"/>
      <c r="M225" s="101"/>
      <c r="N225" s="100"/>
      <c r="O225" s="101"/>
      <c r="P225" s="100"/>
      <c r="Q225" s="101"/>
    </row>
    <row r="226" spans="1:17" hidden="1" x14ac:dyDescent="0.25">
      <c r="A226" s="33">
        <v>4</v>
      </c>
      <c r="B226" s="97"/>
      <c r="C226" s="98"/>
      <c r="D226" s="98"/>
      <c r="E226" s="98"/>
      <c r="F226" s="98"/>
      <c r="G226" s="99"/>
      <c r="H226" s="10"/>
      <c r="I226" s="97"/>
      <c r="J226" s="98"/>
      <c r="K226" s="99"/>
      <c r="L226" s="100"/>
      <c r="M226" s="101"/>
      <c r="N226" s="100"/>
      <c r="O226" s="101"/>
      <c r="P226" s="100"/>
      <c r="Q226" s="101"/>
    </row>
    <row r="227" spans="1:17" hidden="1" x14ac:dyDescent="0.25">
      <c r="A227" s="33">
        <v>5</v>
      </c>
      <c r="B227" s="97"/>
      <c r="C227" s="98"/>
      <c r="D227" s="98"/>
      <c r="E227" s="98"/>
      <c r="F227" s="98"/>
      <c r="G227" s="99"/>
      <c r="H227" s="10"/>
      <c r="I227" s="97"/>
      <c r="J227" s="98"/>
      <c r="K227" s="99"/>
      <c r="L227" s="100"/>
      <c r="M227" s="101"/>
      <c r="N227" s="100"/>
      <c r="O227" s="101"/>
      <c r="P227" s="100"/>
      <c r="Q227" s="101"/>
    </row>
    <row r="228" spans="1:17" hidden="1" x14ac:dyDescent="0.25">
      <c r="A228" s="33">
        <v>6</v>
      </c>
      <c r="B228" s="97"/>
      <c r="C228" s="98"/>
      <c r="D228" s="98"/>
      <c r="E228" s="98"/>
      <c r="F228" s="98"/>
      <c r="G228" s="99"/>
      <c r="H228" s="10"/>
      <c r="I228" s="97"/>
      <c r="J228" s="98"/>
      <c r="K228" s="99"/>
      <c r="L228" s="100"/>
      <c r="M228" s="101"/>
      <c r="N228" s="100"/>
      <c r="O228" s="101"/>
      <c r="P228" s="100"/>
      <c r="Q228" s="101"/>
    </row>
    <row r="229" spans="1:17" hidden="1" x14ac:dyDescent="0.25">
      <c r="A229" s="33">
        <v>7</v>
      </c>
      <c r="B229" s="97"/>
      <c r="C229" s="98"/>
      <c r="D229" s="98"/>
      <c r="E229" s="98"/>
      <c r="F229" s="98"/>
      <c r="G229" s="99"/>
      <c r="H229" s="10"/>
      <c r="I229" s="97"/>
      <c r="J229" s="98"/>
      <c r="K229" s="99"/>
      <c r="L229" s="100"/>
      <c r="M229" s="101"/>
      <c r="N229" s="100"/>
      <c r="O229" s="101"/>
      <c r="P229" s="100"/>
      <c r="Q229" s="101"/>
    </row>
    <row r="230" spans="1:17" hidden="1" x14ac:dyDescent="0.25">
      <c r="A230" s="33">
        <v>8</v>
      </c>
      <c r="B230" s="97"/>
      <c r="C230" s="98"/>
      <c r="D230" s="98"/>
      <c r="E230" s="98"/>
      <c r="F230" s="98"/>
      <c r="G230" s="99"/>
      <c r="H230" s="10"/>
      <c r="I230" s="97"/>
      <c r="J230" s="98"/>
      <c r="K230" s="99"/>
      <c r="L230" s="100"/>
      <c r="M230" s="101"/>
      <c r="N230" s="100"/>
      <c r="O230" s="101"/>
      <c r="P230" s="100"/>
      <c r="Q230" s="101"/>
    </row>
    <row r="231" spans="1:17" hidden="1" x14ac:dyDescent="0.25">
      <c r="A231" s="33">
        <v>9</v>
      </c>
      <c r="B231" s="97"/>
      <c r="C231" s="98"/>
      <c r="D231" s="98"/>
      <c r="E231" s="98"/>
      <c r="F231" s="98"/>
      <c r="G231" s="99"/>
      <c r="H231" s="10"/>
      <c r="I231" s="97"/>
      <c r="J231" s="98"/>
      <c r="K231" s="99"/>
      <c r="L231" s="100"/>
      <c r="M231" s="101"/>
      <c r="N231" s="100"/>
      <c r="O231" s="101"/>
      <c r="P231" s="100"/>
      <c r="Q231" s="101"/>
    </row>
    <row r="232" spans="1:17" hidden="1" x14ac:dyDescent="0.25">
      <c r="A232" s="33">
        <v>10</v>
      </c>
      <c r="B232" s="97"/>
      <c r="C232" s="98"/>
      <c r="D232" s="98"/>
      <c r="E232" s="98"/>
      <c r="F232" s="98"/>
      <c r="G232" s="99"/>
      <c r="H232" s="10"/>
      <c r="I232" s="97"/>
      <c r="J232" s="98"/>
      <c r="K232" s="99"/>
      <c r="L232" s="100"/>
      <c r="M232" s="101"/>
      <c r="N232" s="100"/>
      <c r="O232" s="101"/>
      <c r="P232" s="100"/>
      <c r="Q232" s="101"/>
    </row>
    <row r="233" spans="1:17" x14ac:dyDescent="0.25">
      <c r="A233" s="9"/>
      <c r="B233" s="103" t="s">
        <v>49</v>
      </c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</row>
    <row r="234" spans="1:17" ht="27.75" customHeight="1" x14ac:dyDescent="0.25">
      <c r="A234" s="33">
        <v>1</v>
      </c>
      <c r="B234" s="97" t="s">
        <v>93</v>
      </c>
      <c r="C234" s="98"/>
      <c r="D234" s="98"/>
      <c r="E234" s="98"/>
      <c r="F234" s="98"/>
      <c r="G234" s="99"/>
      <c r="H234" s="10" t="s">
        <v>31</v>
      </c>
      <c r="I234" s="88" t="s">
        <v>145</v>
      </c>
      <c r="J234" s="89"/>
      <c r="K234" s="90"/>
      <c r="L234" s="110">
        <f>L212/L223</f>
        <v>90900</v>
      </c>
      <c r="M234" s="111"/>
      <c r="N234" s="110">
        <f>N212/L223</f>
        <v>109100</v>
      </c>
      <c r="O234" s="111"/>
      <c r="P234" s="107">
        <f>L234+N234</f>
        <v>200000</v>
      </c>
      <c r="Q234" s="101"/>
    </row>
    <row r="235" spans="1:17" hidden="1" x14ac:dyDescent="0.25">
      <c r="A235" s="33">
        <v>2</v>
      </c>
      <c r="B235" s="97"/>
      <c r="C235" s="98"/>
      <c r="D235" s="98"/>
      <c r="E235" s="98"/>
      <c r="F235" s="98"/>
      <c r="G235" s="99"/>
      <c r="H235" s="10" t="s">
        <v>94</v>
      </c>
      <c r="I235" s="97"/>
      <c r="J235" s="98"/>
      <c r="K235" s="99"/>
      <c r="L235" s="100"/>
      <c r="M235" s="101"/>
      <c r="N235" s="100"/>
      <c r="O235" s="101"/>
      <c r="P235" s="100"/>
      <c r="Q235" s="101"/>
    </row>
    <row r="236" spans="1:17" hidden="1" x14ac:dyDescent="0.25">
      <c r="A236" s="33">
        <v>3</v>
      </c>
      <c r="B236" s="97"/>
      <c r="C236" s="98"/>
      <c r="D236" s="98"/>
      <c r="E236" s="98"/>
      <c r="F236" s="98"/>
      <c r="G236" s="99"/>
      <c r="H236" s="10"/>
      <c r="I236" s="97"/>
      <c r="J236" s="98"/>
      <c r="K236" s="99"/>
      <c r="L236" s="100"/>
      <c r="M236" s="101"/>
      <c r="N236" s="100"/>
      <c r="O236" s="101"/>
      <c r="P236" s="100"/>
      <c r="Q236" s="101"/>
    </row>
    <row r="237" spans="1:17" hidden="1" x14ac:dyDescent="0.25">
      <c r="A237" s="33">
        <v>4</v>
      </c>
      <c r="B237" s="97"/>
      <c r="C237" s="98"/>
      <c r="D237" s="98"/>
      <c r="E237" s="98"/>
      <c r="F237" s="98"/>
      <c r="G237" s="99"/>
      <c r="H237" s="10"/>
      <c r="I237" s="97"/>
      <c r="J237" s="98"/>
      <c r="K237" s="99"/>
      <c r="L237" s="100"/>
      <c r="M237" s="101"/>
      <c r="N237" s="100"/>
      <c r="O237" s="101"/>
      <c r="P237" s="100"/>
      <c r="Q237" s="101"/>
    </row>
    <row r="238" spans="1:17" hidden="1" x14ac:dyDescent="0.25">
      <c r="A238" s="33">
        <v>5</v>
      </c>
      <c r="B238" s="97"/>
      <c r="C238" s="98"/>
      <c r="D238" s="98"/>
      <c r="E238" s="98"/>
      <c r="F238" s="98"/>
      <c r="G238" s="99"/>
      <c r="H238" s="10"/>
      <c r="I238" s="97"/>
      <c r="J238" s="98"/>
      <c r="K238" s="99"/>
      <c r="L238" s="100"/>
      <c r="M238" s="101"/>
      <c r="N238" s="100"/>
      <c r="O238" s="101"/>
      <c r="P238" s="100"/>
      <c r="Q238" s="101"/>
    </row>
    <row r="239" spans="1:17" x14ac:dyDescent="0.25">
      <c r="A239" s="9"/>
      <c r="B239" s="103" t="s">
        <v>50</v>
      </c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</row>
    <row r="240" spans="1:17" x14ac:dyDescent="0.25">
      <c r="A240" s="33">
        <v>1</v>
      </c>
      <c r="B240" s="97" t="s">
        <v>154</v>
      </c>
      <c r="C240" s="98"/>
      <c r="D240" s="98"/>
      <c r="E240" s="98"/>
      <c r="F240" s="98"/>
      <c r="G240" s="99"/>
      <c r="H240" s="10" t="s">
        <v>69</v>
      </c>
      <c r="I240" s="97" t="s">
        <v>70</v>
      </c>
      <c r="J240" s="98"/>
      <c r="K240" s="99"/>
      <c r="L240" s="100">
        <v>100</v>
      </c>
      <c r="M240" s="101"/>
      <c r="N240" s="100">
        <v>100</v>
      </c>
      <c r="O240" s="101"/>
      <c r="P240" s="107">
        <v>100</v>
      </c>
      <c r="Q240" s="101"/>
    </row>
    <row r="241" spans="1:17" hidden="1" x14ac:dyDescent="0.25">
      <c r="A241" s="33">
        <v>2</v>
      </c>
      <c r="B241" s="97"/>
      <c r="C241" s="98"/>
      <c r="D241" s="98"/>
      <c r="E241" s="98"/>
      <c r="F241" s="98"/>
      <c r="G241" s="99"/>
      <c r="H241" s="10"/>
      <c r="I241" s="97"/>
      <c r="J241" s="98"/>
      <c r="K241" s="99"/>
      <c r="L241" s="100"/>
      <c r="M241" s="101"/>
      <c r="N241" s="100"/>
      <c r="O241" s="101"/>
      <c r="P241" s="100"/>
      <c r="Q241" s="101"/>
    </row>
    <row r="242" spans="1:17" hidden="1" x14ac:dyDescent="0.25">
      <c r="A242" s="33">
        <v>3</v>
      </c>
      <c r="B242" s="97"/>
      <c r="C242" s="98"/>
      <c r="D242" s="98"/>
      <c r="E242" s="98"/>
      <c r="F242" s="98"/>
      <c r="G242" s="99"/>
      <c r="H242" s="10"/>
      <c r="I242" s="97"/>
      <c r="J242" s="98"/>
      <c r="K242" s="99"/>
      <c r="L242" s="100"/>
      <c r="M242" s="101"/>
      <c r="N242" s="100"/>
      <c r="O242" s="101"/>
      <c r="P242" s="100"/>
      <c r="Q242" s="101"/>
    </row>
    <row r="243" spans="1:17" hidden="1" x14ac:dyDescent="0.25">
      <c r="A243" s="33">
        <v>4</v>
      </c>
      <c r="B243" s="97"/>
      <c r="C243" s="98"/>
      <c r="D243" s="98"/>
      <c r="E243" s="98"/>
      <c r="F243" s="98"/>
      <c r="G243" s="99"/>
      <c r="H243" s="10"/>
      <c r="I243" s="97"/>
      <c r="J243" s="98"/>
      <c r="K243" s="99"/>
      <c r="L243" s="100"/>
      <c r="M243" s="101"/>
      <c r="N243" s="100"/>
      <c r="O243" s="101"/>
      <c r="P243" s="100"/>
      <c r="Q243" s="101"/>
    </row>
    <row r="244" spans="1:17" hidden="1" x14ac:dyDescent="0.25">
      <c r="A244" s="33">
        <v>5</v>
      </c>
      <c r="B244" s="97"/>
      <c r="C244" s="98"/>
      <c r="D244" s="98"/>
      <c r="E244" s="98"/>
      <c r="F244" s="98"/>
      <c r="G244" s="99"/>
      <c r="H244" s="10"/>
      <c r="I244" s="97"/>
      <c r="J244" s="98"/>
      <c r="K244" s="99"/>
      <c r="L244" s="100"/>
      <c r="M244" s="101"/>
      <c r="N244" s="100"/>
      <c r="O244" s="101"/>
      <c r="P244" s="100"/>
      <c r="Q244" s="101"/>
    </row>
    <row r="245" spans="1:17" hidden="1" x14ac:dyDescent="0.25">
      <c r="A245" s="33">
        <v>5</v>
      </c>
      <c r="B245" s="97"/>
      <c r="C245" s="98"/>
      <c r="D245" s="98"/>
      <c r="E245" s="98"/>
      <c r="F245" s="98"/>
      <c r="G245" s="99"/>
      <c r="H245" s="10"/>
      <c r="I245" s="97"/>
      <c r="J245" s="98"/>
      <c r="K245" s="99"/>
      <c r="L245" s="100"/>
      <c r="M245" s="101"/>
      <c r="N245" s="100"/>
      <c r="O245" s="101"/>
      <c r="P245" s="100"/>
      <c r="Q245" s="101"/>
    </row>
    <row r="246" spans="1:17" ht="27" customHeight="1" x14ac:dyDescent="0.25">
      <c r="A246" s="9"/>
      <c r="B246" s="104" t="s">
        <v>115</v>
      </c>
      <c r="C246" s="105"/>
      <c r="D246" s="285" t="s">
        <v>152</v>
      </c>
      <c r="E246" s="286"/>
      <c r="F246" s="286"/>
      <c r="G246" s="286"/>
      <c r="H246" s="286"/>
      <c r="I246" s="286"/>
      <c r="J246" s="286"/>
      <c r="K246" s="286"/>
      <c r="L246" s="286"/>
      <c r="M246" s="286"/>
      <c r="N246" s="286"/>
      <c r="O246" s="286"/>
      <c r="P246" s="286"/>
      <c r="Q246" s="287"/>
    </row>
    <row r="247" spans="1:17" x14ac:dyDescent="0.25">
      <c r="A247" s="9"/>
      <c r="B247" s="103" t="s">
        <v>46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</row>
    <row r="248" spans="1:17" ht="58.5" customHeight="1" x14ac:dyDescent="0.25">
      <c r="A248" s="33">
        <v>1</v>
      </c>
      <c r="B248" s="97" t="s">
        <v>125</v>
      </c>
      <c r="C248" s="98"/>
      <c r="D248" s="98"/>
      <c r="E248" s="98"/>
      <c r="F248" s="98"/>
      <c r="G248" s="99"/>
      <c r="H248" s="10" t="s">
        <v>31</v>
      </c>
      <c r="I248" s="88" t="s">
        <v>144</v>
      </c>
      <c r="J248" s="89"/>
      <c r="K248" s="90"/>
      <c r="L248" s="107">
        <f>J76</f>
        <v>190000</v>
      </c>
      <c r="M248" s="114"/>
      <c r="N248" s="107">
        <f>L76</f>
        <v>0</v>
      </c>
      <c r="O248" s="114"/>
      <c r="P248" s="100">
        <f>L248+N248</f>
        <v>190000</v>
      </c>
      <c r="Q248" s="101"/>
    </row>
    <row r="249" spans="1:17" hidden="1" x14ac:dyDescent="0.25">
      <c r="A249" s="33">
        <v>2</v>
      </c>
      <c r="B249" s="97"/>
      <c r="C249" s="98"/>
      <c r="D249" s="98"/>
      <c r="E249" s="98"/>
      <c r="F249" s="98"/>
      <c r="G249" s="99"/>
      <c r="H249" s="10"/>
      <c r="I249" s="97"/>
      <c r="J249" s="98"/>
      <c r="K249" s="99"/>
      <c r="L249" s="100"/>
      <c r="M249" s="101"/>
      <c r="N249" s="100"/>
      <c r="O249" s="101"/>
      <c r="P249" s="100"/>
      <c r="Q249" s="101"/>
    </row>
    <row r="250" spans="1:17" hidden="1" x14ac:dyDescent="0.25">
      <c r="A250" s="33">
        <v>3</v>
      </c>
      <c r="B250" s="97"/>
      <c r="C250" s="98"/>
      <c r="D250" s="98"/>
      <c r="E250" s="98"/>
      <c r="F250" s="98"/>
      <c r="G250" s="99"/>
      <c r="H250" s="10"/>
      <c r="I250" s="97"/>
      <c r="J250" s="98"/>
      <c r="K250" s="99"/>
      <c r="L250" s="100"/>
      <c r="M250" s="101"/>
      <c r="N250" s="100"/>
      <c r="O250" s="101"/>
      <c r="P250" s="100"/>
      <c r="Q250" s="101"/>
    </row>
    <row r="251" spans="1:17" hidden="1" x14ac:dyDescent="0.25">
      <c r="A251" s="33">
        <v>4</v>
      </c>
      <c r="B251" s="97"/>
      <c r="C251" s="98"/>
      <c r="D251" s="98"/>
      <c r="E251" s="98"/>
      <c r="F251" s="98"/>
      <c r="G251" s="99"/>
      <c r="H251" s="10"/>
      <c r="I251" s="97"/>
      <c r="J251" s="98"/>
      <c r="K251" s="99"/>
      <c r="L251" s="100"/>
      <c r="M251" s="101"/>
      <c r="N251" s="100"/>
      <c r="O251" s="101"/>
      <c r="P251" s="100"/>
      <c r="Q251" s="101"/>
    </row>
    <row r="252" spans="1:17" hidden="1" x14ac:dyDescent="0.25">
      <c r="A252" s="33">
        <v>5</v>
      </c>
      <c r="B252" s="97"/>
      <c r="C252" s="98"/>
      <c r="D252" s="98"/>
      <c r="E252" s="98"/>
      <c r="F252" s="98"/>
      <c r="G252" s="99"/>
      <c r="H252" s="10"/>
      <c r="I252" s="97"/>
      <c r="J252" s="98"/>
      <c r="K252" s="99"/>
      <c r="L252" s="100"/>
      <c r="M252" s="101"/>
      <c r="N252" s="100"/>
      <c r="O252" s="101"/>
      <c r="P252" s="100"/>
      <c r="Q252" s="101"/>
    </row>
    <row r="253" spans="1:17" hidden="1" x14ac:dyDescent="0.25">
      <c r="A253" s="33">
        <v>6</v>
      </c>
      <c r="B253" s="97"/>
      <c r="C253" s="98"/>
      <c r="D253" s="98"/>
      <c r="E253" s="98"/>
      <c r="F253" s="98"/>
      <c r="G253" s="99"/>
      <c r="H253" s="10"/>
      <c r="I253" s="97"/>
      <c r="J253" s="98"/>
      <c r="K253" s="99"/>
      <c r="L253" s="100"/>
      <c r="M253" s="101"/>
      <c r="N253" s="100"/>
      <c r="O253" s="101"/>
      <c r="P253" s="100"/>
      <c r="Q253" s="101"/>
    </row>
    <row r="254" spans="1:17" hidden="1" x14ac:dyDescent="0.25">
      <c r="A254" s="33">
        <v>7</v>
      </c>
      <c r="B254" s="97"/>
      <c r="C254" s="98"/>
      <c r="D254" s="98"/>
      <c r="E254" s="98"/>
      <c r="F254" s="98"/>
      <c r="G254" s="99"/>
      <c r="H254" s="10"/>
      <c r="I254" s="97"/>
      <c r="J254" s="98"/>
      <c r="K254" s="99"/>
      <c r="L254" s="100"/>
      <c r="M254" s="101"/>
      <c r="N254" s="100"/>
      <c r="O254" s="101"/>
      <c r="P254" s="100"/>
      <c r="Q254" s="101"/>
    </row>
    <row r="255" spans="1:17" hidden="1" x14ac:dyDescent="0.25">
      <c r="A255" s="33">
        <v>8</v>
      </c>
      <c r="B255" s="97"/>
      <c r="C255" s="98"/>
      <c r="D255" s="98"/>
      <c r="E255" s="98"/>
      <c r="F255" s="98"/>
      <c r="G255" s="99"/>
      <c r="H255" s="10"/>
      <c r="I255" s="97"/>
      <c r="J255" s="98"/>
      <c r="K255" s="99"/>
      <c r="L255" s="100"/>
      <c r="M255" s="101"/>
      <c r="N255" s="100"/>
      <c r="O255" s="101"/>
      <c r="P255" s="100"/>
      <c r="Q255" s="101"/>
    </row>
    <row r="256" spans="1:17" hidden="1" x14ac:dyDescent="0.25">
      <c r="A256" s="33">
        <v>9</v>
      </c>
      <c r="B256" s="97"/>
      <c r="C256" s="98"/>
      <c r="D256" s="98"/>
      <c r="E256" s="98"/>
      <c r="F256" s="98"/>
      <c r="G256" s="99"/>
      <c r="H256" s="10"/>
      <c r="I256" s="97"/>
      <c r="J256" s="98"/>
      <c r="K256" s="99"/>
      <c r="L256" s="100"/>
      <c r="M256" s="101"/>
      <c r="N256" s="100"/>
      <c r="O256" s="101"/>
      <c r="P256" s="100"/>
      <c r="Q256" s="101"/>
    </row>
    <row r="257" spans="1:17" hidden="1" x14ac:dyDescent="0.25">
      <c r="A257" s="33">
        <v>10</v>
      </c>
      <c r="B257" s="97"/>
      <c r="C257" s="98"/>
      <c r="D257" s="98"/>
      <c r="E257" s="98"/>
      <c r="F257" s="98"/>
      <c r="G257" s="99"/>
      <c r="H257" s="10"/>
      <c r="I257" s="97"/>
      <c r="J257" s="98"/>
      <c r="K257" s="99"/>
      <c r="L257" s="100"/>
      <c r="M257" s="101"/>
      <c r="N257" s="100"/>
      <c r="O257" s="101"/>
      <c r="P257" s="100"/>
      <c r="Q257" s="101"/>
    </row>
    <row r="258" spans="1:17" x14ac:dyDescent="0.25">
      <c r="A258" s="9"/>
      <c r="B258" s="103" t="s">
        <v>47</v>
      </c>
      <c r="C258" s="103"/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</row>
    <row r="259" spans="1:17" ht="61.5" customHeight="1" x14ac:dyDescent="0.25">
      <c r="A259" s="33">
        <v>1</v>
      </c>
      <c r="B259" s="88" t="s">
        <v>92</v>
      </c>
      <c r="C259" s="89"/>
      <c r="D259" s="89"/>
      <c r="E259" s="89"/>
      <c r="F259" s="89"/>
      <c r="G259" s="90"/>
      <c r="H259" s="34" t="s">
        <v>64</v>
      </c>
      <c r="I259" s="88" t="s">
        <v>144</v>
      </c>
      <c r="J259" s="89"/>
      <c r="K259" s="90"/>
      <c r="L259" s="100">
        <v>1</v>
      </c>
      <c r="M259" s="101"/>
      <c r="N259" s="100"/>
      <c r="O259" s="101"/>
      <c r="P259" s="100">
        <f>L259+N259</f>
        <v>1</v>
      </c>
      <c r="Q259" s="101"/>
    </row>
    <row r="260" spans="1:17" hidden="1" x14ac:dyDescent="0.25">
      <c r="A260" s="33">
        <v>2</v>
      </c>
      <c r="B260" s="88"/>
      <c r="C260" s="89"/>
      <c r="D260" s="89"/>
      <c r="E260" s="89"/>
      <c r="F260" s="89"/>
      <c r="G260" s="90"/>
      <c r="H260" s="34"/>
      <c r="I260" s="88"/>
      <c r="J260" s="89"/>
      <c r="K260" s="90"/>
      <c r="L260" s="100"/>
      <c r="M260" s="101"/>
      <c r="N260" s="100"/>
      <c r="O260" s="101"/>
      <c r="P260" s="100"/>
      <c r="Q260" s="101"/>
    </row>
    <row r="261" spans="1:17" hidden="1" x14ac:dyDescent="0.25">
      <c r="A261" s="33">
        <v>3</v>
      </c>
      <c r="B261" s="88"/>
      <c r="C261" s="89"/>
      <c r="D261" s="89"/>
      <c r="E261" s="89"/>
      <c r="F261" s="89"/>
      <c r="G261" s="90"/>
      <c r="H261" s="34"/>
      <c r="I261" s="88"/>
      <c r="J261" s="89"/>
      <c r="K261" s="90"/>
      <c r="L261" s="100"/>
      <c r="M261" s="101"/>
      <c r="N261" s="100"/>
      <c r="O261" s="101"/>
      <c r="P261" s="100"/>
      <c r="Q261" s="101"/>
    </row>
    <row r="262" spans="1:17" hidden="1" x14ac:dyDescent="0.25">
      <c r="A262" s="33">
        <v>4</v>
      </c>
      <c r="B262" s="88"/>
      <c r="C262" s="89"/>
      <c r="D262" s="89"/>
      <c r="E262" s="89"/>
      <c r="F262" s="89"/>
      <c r="G262" s="90"/>
      <c r="H262" s="34"/>
      <c r="I262" s="88"/>
      <c r="J262" s="89"/>
      <c r="K262" s="90"/>
      <c r="L262" s="100"/>
      <c r="M262" s="101"/>
      <c r="N262" s="100"/>
      <c r="O262" s="101"/>
      <c r="P262" s="100"/>
      <c r="Q262" s="101"/>
    </row>
    <row r="263" spans="1:17" hidden="1" x14ac:dyDescent="0.25">
      <c r="A263" s="33">
        <v>5</v>
      </c>
      <c r="B263" s="88"/>
      <c r="C263" s="89"/>
      <c r="D263" s="89"/>
      <c r="E263" s="89"/>
      <c r="F263" s="89"/>
      <c r="G263" s="90"/>
      <c r="H263" s="34"/>
      <c r="I263" s="88"/>
      <c r="J263" s="89"/>
      <c r="K263" s="90"/>
      <c r="L263" s="100"/>
      <c r="M263" s="101"/>
      <c r="N263" s="100"/>
      <c r="O263" s="101"/>
      <c r="P263" s="100"/>
      <c r="Q263" s="101"/>
    </row>
    <row r="264" spans="1:17" hidden="1" x14ac:dyDescent="0.25">
      <c r="A264" s="33">
        <v>6</v>
      </c>
      <c r="B264" s="88"/>
      <c r="C264" s="89"/>
      <c r="D264" s="89"/>
      <c r="E264" s="89"/>
      <c r="F264" s="89"/>
      <c r="G264" s="90"/>
      <c r="H264" s="34"/>
      <c r="I264" s="88"/>
      <c r="J264" s="89"/>
      <c r="K264" s="90"/>
      <c r="L264" s="100"/>
      <c r="M264" s="101"/>
      <c r="N264" s="100"/>
      <c r="O264" s="101"/>
      <c r="P264" s="100"/>
      <c r="Q264" s="101"/>
    </row>
    <row r="265" spans="1:17" hidden="1" x14ac:dyDescent="0.25">
      <c r="A265" s="33">
        <v>7</v>
      </c>
      <c r="B265" s="88"/>
      <c r="C265" s="89"/>
      <c r="D265" s="89"/>
      <c r="E265" s="89"/>
      <c r="F265" s="89"/>
      <c r="G265" s="90"/>
      <c r="H265" s="34"/>
      <c r="I265" s="88"/>
      <c r="J265" s="89"/>
      <c r="K265" s="90"/>
      <c r="L265" s="100"/>
      <c r="M265" s="101"/>
      <c r="N265" s="100"/>
      <c r="O265" s="101"/>
      <c r="P265" s="100"/>
      <c r="Q265" s="101"/>
    </row>
    <row r="266" spans="1:17" hidden="1" x14ac:dyDescent="0.25">
      <c r="A266" s="33">
        <v>8</v>
      </c>
      <c r="B266" s="97"/>
      <c r="C266" s="98"/>
      <c r="D266" s="98"/>
      <c r="E266" s="98"/>
      <c r="F266" s="98"/>
      <c r="G266" s="99"/>
      <c r="H266" s="10"/>
      <c r="I266" s="97"/>
      <c r="J266" s="98"/>
      <c r="K266" s="99"/>
      <c r="L266" s="100"/>
      <c r="M266" s="101"/>
      <c r="N266" s="100"/>
      <c r="O266" s="101"/>
      <c r="P266" s="100"/>
      <c r="Q266" s="101"/>
    </row>
    <row r="267" spans="1:17" hidden="1" x14ac:dyDescent="0.25">
      <c r="A267" s="33">
        <v>9</v>
      </c>
      <c r="B267" s="97"/>
      <c r="C267" s="98"/>
      <c r="D267" s="98"/>
      <c r="E267" s="98"/>
      <c r="F267" s="98"/>
      <c r="G267" s="99"/>
      <c r="H267" s="10"/>
      <c r="I267" s="97"/>
      <c r="J267" s="98"/>
      <c r="K267" s="99"/>
      <c r="L267" s="100"/>
      <c r="M267" s="101"/>
      <c r="N267" s="100"/>
      <c r="O267" s="101"/>
      <c r="P267" s="100"/>
      <c r="Q267" s="101"/>
    </row>
    <row r="268" spans="1:17" hidden="1" x14ac:dyDescent="0.25">
      <c r="A268" s="33">
        <v>10</v>
      </c>
      <c r="B268" s="97"/>
      <c r="C268" s="98"/>
      <c r="D268" s="98"/>
      <c r="E268" s="98"/>
      <c r="F268" s="98"/>
      <c r="G268" s="99"/>
      <c r="H268" s="10"/>
      <c r="I268" s="97"/>
      <c r="J268" s="98"/>
      <c r="K268" s="99"/>
      <c r="L268" s="100"/>
      <c r="M268" s="101"/>
      <c r="N268" s="100"/>
      <c r="O268" s="101"/>
      <c r="P268" s="100"/>
      <c r="Q268" s="101"/>
    </row>
    <row r="269" spans="1:17" x14ac:dyDescent="0.25">
      <c r="A269" s="9"/>
      <c r="B269" s="103" t="s">
        <v>49</v>
      </c>
      <c r="C269" s="103"/>
      <c r="D269" s="103"/>
      <c r="E269" s="103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</row>
    <row r="270" spans="1:17" ht="30" customHeight="1" x14ac:dyDescent="0.25">
      <c r="A270" s="33">
        <v>1</v>
      </c>
      <c r="B270" s="97" t="s">
        <v>93</v>
      </c>
      <c r="C270" s="98"/>
      <c r="D270" s="98"/>
      <c r="E270" s="98"/>
      <c r="F270" s="98"/>
      <c r="G270" s="99"/>
      <c r="H270" s="10" t="s">
        <v>31</v>
      </c>
      <c r="I270" s="88" t="s">
        <v>146</v>
      </c>
      <c r="J270" s="89"/>
      <c r="K270" s="90"/>
      <c r="L270" s="108">
        <f>L248/L259</f>
        <v>190000</v>
      </c>
      <c r="M270" s="109"/>
      <c r="N270" s="108">
        <f>N248/L259</f>
        <v>0</v>
      </c>
      <c r="O270" s="109"/>
      <c r="P270" s="108">
        <f>P248/P259</f>
        <v>190000</v>
      </c>
      <c r="Q270" s="109"/>
    </row>
    <row r="271" spans="1:17" hidden="1" x14ac:dyDescent="0.25">
      <c r="A271" s="33">
        <v>2</v>
      </c>
      <c r="B271" s="97"/>
      <c r="C271" s="98"/>
      <c r="D271" s="98"/>
      <c r="E271" s="98"/>
      <c r="F271" s="98"/>
      <c r="G271" s="99"/>
      <c r="H271" s="10"/>
      <c r="I271" s="97"/>
      <c r="J271" s="98"/>
      <c r="K271" s="99"/>
      <c r="L271" s="100"/>
      <c r="M271" s="101"/>
      <c r="N271" s="100"/>
      <c r="O271" s="101"/>
      <c r="P271" s="100"/>
      <c r="Q271" s="101"/>
    </row>
    <row r="272" spans="1:17" hidden="1" x14ac:dyDescent="0.25">
      <c r="A272" s="33">
        <v>3</v>
      </c>
      <c r="B272" s="97"/>
      <c r="C272" s="98"/>
      <c r="D272" s="98"/>
      <c r="E272" s="98"/>
      <c r="F272" s="98"/>
      <c r="G272" s="99"/>
      <c r="H272" s="10"/>
      <c r="I272" s="97"/>
      <c r="J272" s="98"/>
      <c r="K272" s="99"/>
      <c r="L272" s="100"/>
      <c r="M272" s="101"/>
      <c r="N272" s="100"/>
      <c r="O272" s="101"/>
      <c r="P272" s="100"/>
      <c r="Q272" s="101"/>
    </row>
    <row r="273" spans="1:17" hidden="1" x14ac:dyDescent="0.25">
      <c r="A273" s="33">
        <v>4</v>
      </c>
      <c r="B273" s="97"/>
      <c r="C273" s="98"/>
      <c r="D273" s="98"/>
      <c r="E273" s="98"/>
      <c r="F273" s="98"/>
      <c r="G273" s="99"/>
      <c r="H273" s="10"/>
      <c r="I273" s="97"/>
      <c r="J273" s="98"/>
      <c r="K273" s="99"/>
      <c r="L273" s="100"/>
      <c r="M273" s="101"/>
      <c r="N273" s="100"/>
      <c r="O273" s="101"/>
      <c r="P273" s="100"/>
      <c r="Q273" s="101"/>
    </row>
    <row r="274" spans="1:17" hidden="1" x14ac:dyDescent="0.25">
      <c r="A274" s="33">
        <v>5</v>
      </c>
      <c r="B274" s="97"/>
      <c r="C274" s="98"/>
      <c r="D274" s="98"/>
      <c r="E274" s="98"/>
      <c r="F274" s="98"/>
      <c r="G274" s="99"/>
      <c r="H274" s="10"/>
      <c r="I274" s="97"/>
      <c r="J274" s="98"/>
      <c r="K274" s="99"/>
      <c r="L274" s="100"/>
      <c r="M274" s="101"/>
      <c r="N274" s="100"/>
      <c r="O274" s="101"/>
      <c r="P274" s="100"/>
      <c r="Q274" s="101"/>
    </row>
    <row r="275" spans="1:17" x14ac:dyDescent="0.25">
      <c r="A275" s="9"/>
      <c r="B275" s="103" t="s">
        <v>50</v>
      </c>
      <c r="C275" s="103"/>
      <c r="D275" s="103"/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</row>
    <row r="276" spans="1:17" x14ac:dyDescent="0.25">
      <c r="A276" s="33">
        <v>1</v>
      </c>
      <c r="B276" s="97" t="s">
        <v>154</v>
      </c>
      <c r="C276" s="98"/>
      <c r="D276" s="98"/>
      <c r="E276" s="98"/>
      <c r="F276" s="98"/>
      <c r="G276" s="99"/>
      <c r="H276" s="10" t="s">
        <v>69</v>
      </c>
      <c r="I276" s="97" t="s">
        <v>70</v>
      </c>
      <c r="J276" s="98"/>
      <c r="K276" s="99"/>
      <c r="L276" s="100">
        <v>100</v>
      </c>
      <c r="M276" s="101"/>
      <c r="N276" s="100">
        <v>100</v>
      </c>
      <c r="O276" s="101"/>
      <c r="P276" s="107">
        <v>100</v>
      </c>
      <c r="Q276" s="101"/>
    </row>
    <row r="277" spans="1:17" hidden="1" x14ac:dyDescent="0.25">
      <c r="A277" s="33">
        <v>2</v>
      </c>
      <c r="B277" s="97"/>
      <c r="C277" s="98"/>
      <c r="D277" s="98"/>
      <c r="E277" s="98"/>
      <c r="F277" s="98"/>
      <c r="G277" s="99"/>
      <c r="H277" s="10"/>
      <c r="I277" s="97"/>
      <c r="J277" s="98"/>
      <c r="K277" s="99"/>
      <c r="L277" s="100"/>
      <c r="M277" s="101"/>
      <c r="N277" s="100"/>
      <c r="O277" s="101"/>
      <c r="P277" s="100"/>
      <c r="Q277" s="101"/>
    </row>
    <row r="278" spans="1:17" hidden="1" x14ac:dyDescent="0.25">
      <c r="A278" s="33">
        <v>3</v>
      </c>
      <c r="B278" s="97"/>
      <c r="C278" s="98"/>
      <c r="D278" s="98"/>
      <c r="E278" s="98"/>
      <c r="F278" s="98"/>
      <c r="G278" s="99"/>
      <c r="H278" s="10"/>
      <c r="I278" s="97"/>
      <c r="J278" s="98"/>
      <c r="K278" s="99"/>
      <c r="L278" s="100"/>
      <c r="M278" s="101"/>
      <c r="N278" s="100"/>
      <c r="O278" s="101"/>
      <c r="P278" s="100"/>
      <c r="Q278" s="101"/>
    </row>
    <row r="279" spans="1:17" hidden="1" x14ac:dyDescent="0.25">
      <c r="A279" s="33">
        <v>4</v>
      </c>
      <c r="B279" s="97"/>
      <c r="C279" s="98"/>
      <c r="D279" s="98"/>
      <c r="E279" s="98"/>
      <c r="F279" s="98"/>
      <c r="G279" s="99"/>
      <c r="H279" s="10"/>
      <c r="I279" s="97"/>
      <c r="J279" s="98"/>
      <c r="K279" s="99"/>
      <c r="L279" s="100"/>
      <c r="M279" s="101"/>
      <c r="N279" s="100"/>
      <c r="O279" s="101"/>
      <c r="P279" s="100"/>
      <c r="Q279" s="101"/>
    </row>
    <row r="280" spans="1:17" hidden="1" x14ac:dyDescent="0.25">
      <c r="A280" s="33">
        <v>5</v>
      </c>
      <c r="B280" s="97"/>
      <c r="C280" s="98"/>
      <c r="D280" s="98"/>
      <c r="E280" s="98"/>
      <c r="F280" s="98"/>
      <c r="G280" s="99"/>
      <c r="H280" s="10"/>
      <c r="I280" s="97"/>
      <c r="J280" s="98"/>
      <c r="K280" s="99"/>
      <c r="L280" s="100"/>
      <c r="M280" s="101"/>
      <c r="N280" s="100"/>
      <c r="O280" s="101"/>
      <c r="P280" s="100"/>
      <c r="Q280" s="101"/>
    </row>
    <row r="281" spans="1:17" ht="21" customHeight="1" x14ac:dyDescent="0.25">
      <c r="A281" s="9"/>
      <c r="B281" s="104" t="s">
        <v>160</v>
      </c>
      <c r="C281" s="105"/>
      <c r="D281" s="104" t="s">
        <v>114</v>
      </c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5"/>
    </row>
    <row r="282" spans="1:17" x14ac:dyDescent="0.25">
      <c r="A282" s="9"/>
      <c r="B282" s="103" t="s">
        <v>46</v>
      </c>
      <c r="C282" s="103"/>
      <c r="D282" s="103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</row>
    <row r="283" spans="1:17" ht="60.75" customHeight="1" x14ac:dyDescent="0.25">
      <c r="A283" s="33">
        <v>1</v>
      </c>
      <c r="B283" s="115" t="s">
        <v>123</v>
      </c>
      <c r="C283" s="277"/>
      <c r="D283" s="277"/>
      <c r="E283" s="277"/>
      <c r="F283" s="277"/>
      <c r="G283" s="116"/>
      <c r="H283" s="10" t="s">
        <v>31</v>
      </c>
      <c r="I283" s="267" t="s">
        <v>161</v>
      </c>
      <c r="J283" s="268"/>
      <c r="K283" s="269"/>
      <c r="L283" s="110">
        <f>L285+L289+L293+L297</f>
        <v>10127431</v>
      </c>
      <c r="M283" s="111"/>
      <c r="N283" s="110">
        <f>N285+N289+N293+N297</f>
        <v>2177952</v>
      </c>
      <c r="O283" s="111"/>
      <c r="P283" s="110">
        <f>P285+P289+P293+P297</f>
        <v>12305383</v>
      </c>
      <c r="Q283" s="111"/>
    </row>
    <row r="284" spans="1:17" ht="15" hidden="1" customHeight="1" x14ac:dyDescent="0.25">
      <c r="A284" s="33"/>
      <c r="B284" s="97" t="s">
        <v>120</v>
      </c>
      <c r="C284" s="98"/>
      <c r="D284" s="98"/>
      <c r="E284" s="98"/>
      <c r="F284" s="98"/>
      <c r="G284" s="99"/>
      <c r="H284" s="10"/>
      <c r="I284" s="270"/>
      <c r="J284" s="271"/>
      <c r="K284" s="272"/>
      <c r="L284" s="110"/>
      <c r="M284" s="266"/>
      <c r="N284" s="266"/>
      <c r="O284" s="266"/>
      <c r="P284" s="266"/>
      <c r="Q284" s="111"/>
    </row>
    <row r="285" spans="1:17" ht="57.75" hidden="1" customHeight="1" x14ac:dyDescent="0.25">
      <c r="A285" s="45">
        <v>2</v>
      </c>
      <c r="B285" s="117" t="s">
        <v>162</v>
      </c>
      <c r="C285" s="118"/>
      <c r="D285" s="118"/>
      <c r="E285" s="118"/>
      <c r="F285" s="118"/>
      <c r="G285" s="119"/>
      <c r="H285" s="10" t="s">
        <v>31</v>
      </c>
      <c r="I285" s="270"/>
      <c r="J285" s="271"/>
      <c r="K285" s="272"/>
      <c r="L285" s="110">
        <f>L287+L288</f>
        <v>2756927</v>
      </c>
      <c r="M285" s="111"/>
      <c r="N285" s="110">
        <f t="shared" ref="N285" si="16">N287+N288</f>
        <v>0</v>
      </c>
      <c r="O285" s="111"/>
      <c r="P285" s="110">
        <f t="shared" ref="P285" si="17">P287+P288</f>
        <v>2756927</v>
      </c>
      <c r="Q285" s="111"/>
    </row>
    <row r="286" spans="1:17" ht="17.25" hidden="1" customHeight="1" x14ac:dyDescent="0.25">
      <c r="A286" s="33"/>
      <c r="B286" s="88" t="s">
        <v>118</v>
      </c>
      <c r="C286" s="89"/>
      <c r="D286" s="89"/>
      <c r="E286" s="89"/>
      <c r="F286" s="89"/>
      <c r="G286" s="90"/>
      <c r="H286" s="10"/>
      <c r="I286" s="270"/>
      <c r="J286" s="271"/>
      <c r="K286" s="272"/>
      <c r="L286" s="110"/>
      <c r="M286" s="266"/>
      <c r="N286" s="266"/>
      <c r="O286" s="266"/>
      <c r="P286" s="266"/>
      <c r="Q286" s="111"/>
    </row>
    <row r="287" spans="1:17" ht="28.5" hidden="1" customHeight="1" x14ac:dyDescent="0.25">
      <c r="A287" s="33">
        <v>3</v>
      </c>
      <c r="B287" s="88" t="s">
        <v>117</v>
      </c>
      <c r="C287" s="89"/>
      <c r="D287" s="89"/>
      <c r="E287" s="89"/>
      <c r="F287" s="89"/>
      <c r="G287" s="90"/>
      <c r="H287" s="10" t="s">
        <v>31</v>
      </c>
      <c r="I287" s="270"/>
      <c r="J287" s="271"/>
      <c r="K287" s="272"/>
      <c r="L287" s="110">
        <v>1929838</v>
      </c>
      <c r="M287" s="111"/>
      <c r="N287" s="110">
        <v>0</v>
      </c>
      <c r="O287" s="111"/>
      <c r="P287" s="110">
        <f>L287+N287</f>
        <v>1929838</v>
      </c>
      <c r="Q287" s="111"/>
    </row>
    <row r="288" spans="1:17" ht="15" hidden="1" customHeight="1" x14ac:dyDescent="0.25">
      <c r="A288" s="33">
        <v>4</v>
      </c>
      <c r="B288" s="88" t="s">
        <v>116</v>
      </c>
      <c r="C288" s="89"/>
      <c r="D288" s="89"/>
      <c r="E288" s="89"/>
      <c r="F288" s="89"/>
      <c r="G288" s="90"/>
      <c r="H288" s="10" t="s">
        <v>31</v>
      </c>
      <c r="I288" s="270"/>
      <c r="J288" s="271"/>
      <c r="K288" s="272"/>
      <c r="L288" s="110">
        <v>827089</v>
      </c>
      <c r="M288" s="111"/>
      <c r="N288" s="110">
        <v>0</v>
      </c>
      <c r="O288" s="111"/>
      <c r="P288" s="110">
        <f>L288+N288</f>
        <v>827089</v>
      </c>
      <c r="Q288" s="111"/>
    </row>
    <row r="289" spans="1:17" ht="38.25" hidden="1" customHeight="1" x14ac:dyDescent="0.25">
      <c r="A289" s="45">
        <v>5</v>
      </c>
      <c r="B289" s="117" t="s">
        <v>119</v>
      </c>
      <c r="C289" s="118"/>
      <c r="D289" s="118"/>
      <c r="E289" s="118"/>
      <c r="F289" s="118"/>
      <c r="G289" s="119"/>
      <c r="H289" s="10" t="s">
        <v>31</v>
      </c>
      <c r="I289" s="270"/>
      <c r="J289" s="271"/>
      <c r="K289" s="272"/>
      <c r="L289" s="110">
        <f>L291+L292</f>
        <v>7171004</v>
      </c>
      <c r="M289" s="111"/>
      <c r="N289" s="110">
        <f t="shared" ref="N289" si="18">N291+N292</f>
        <v>738000</v>
      </c>
      <c r="O289" s="111"/>
      <c r="P289" s="110">
        <f t="shared" ref="P289" si="19">P291+P292</f>
        <v>7909004</v>
      </c>
      <c r="Q289" s="111"/>
    </row>
    <row r="290" spans="1:17" ht="14.25" hidden="1" customHeight="1" x14ac:dyDescent="0.25">
      <c r="A290" s="33"/>
      <c r="B290" s="88" t="s">
        <v>118</v>
      </c>
      <c r="C290" s="89"/>
      <c r="D290" s="89"/>
      <c r="E290" s="89"/>
      <c r="F290" s="89"/>
      <c r="G290" s="90"/>
      <c r="H290" s="10"/>
      <c r="I290" s="270"/>
      <c r="J290" s="271"/>
      <c r="K290" s="272"/>
      <c r="L290" s="110"/>
      <c r="M290" s="266"/>
      <c r="N290" s="266"/>
      <c r="O290" s="266"/>
      <c r="P290" s="266"/>
      <c r="Q290" s="111"/>
    </row>
    <row r="291" spans="1:17" ht="28.5" hidden="1" customHeight="1" x14ac:dyDescent="0.25">
      <c r="A291" s="33">
        <v>6</v>
      </c>
      <c r="B291" s="88" t="s">
        <v>117</v>
      </c>
      <c r="C291" s="89"/>
      <c r="D291" s="89"/>
      <c r="E291" s="89"/>
      <c r="F291" s="89"/>
      <c r="G291" s="90"/>
      <c r="H291" s="10" t="s">
        <v>31</v>
      </c>
      <c r="I291" s="270"/>
      <c r="J291" s="271"/>
      <c r="K291" s="272"/>
      <c r="L291" s="110">
        <v>4798313</v>
      </c>
      <c r="M291" s="111"/>
      <c r="N291" s="110">
        <v>738000</v>
      </c>
      <c r="O291" s="111"/>
      <c r="P291" s="110">
        <f>L291+N291</f>
        <v>5536313</v>
      </c>
      <c r="Q291" s="111"/>
    </row>
    <row r="292" spans="1:17" ht="15" hidden="1" customHeight="1" x14ac:dyDescent="0.25">
      <c r="A292" s="33">
        <v>7</v>
      </c>
      <c r="B292" s="88" t="s">
        <v>116</v>
      </c>
      <c r="C292" s="89"/>
      <c r="D292" s="89"/>
      <c r="E292" s="89"/>
      <c r="F292" s="89"/>
      <c r="G292" s="90"/>
      <c r="H292" s="10" t="s">
        <v>31</v>
      </c>
      <c r="I292" s="270"/>
      <c r="J292" s="271"/>
      <c r="K292" s="272"/>
      <c r="L292" s="110">
        <v>2372691</v>
      </c>
      <c r="M292" s="111"/>
      <c r="N292" s="110">
        <v>0</v>
      </c>
      <c r="O292" s="111"/>
      <c r="P292" s="110">
        <f>L292+N292</f>
        <v>2372691</v>
      </c>
      <c r="Q292" s="111"/>
    </row>
    <row r="293" spans="1:17" ht="36" hidden="1" customHeight="1" x14ac:dyDescent="0.25">
      <c r="A293" s="45">
        <v>8</v>
      </c>
      <c r="B293" s="117" t="s">
        <v>163</v>
      </c>
      <c r="C293" s="118"/>
      <c r="D293" s="118"/>
      <c r="E293" s="118"/>
      <c r="F293" s="118"/>
      <c r="G293" s="119"/>
      <c r="H293" s="10" t="s">
        <v>31</v>
      </c>
      <c r="I293" s="270"/>
      <c r="J293" s="271"/>
      <c r="K293" s="272"/>
      <c r="L293" s="110">
        <f>L295+L296</f>
        <v>0</v>
      </c>
      <c r="M293" s="111"/>
      <c r="N293" s="110">
        <f t="shared" ref="N293" si="20">N295+N296</f>
        <v>1139952</v>
      </c>
      <c r="O293" s="111"/>
      <c r="P293" s="110">
        <f t="shared" ref="P293" si="21">P295+P296</f>
        <v>1139952</v>
      </c>
      <c r="Q293" s="111"/>
    </row>
    <row r="294" spans="1:17" ht="15" hidden="1" customHeight="1" x14ac:dyDescent="0.25">
      <c r="A294" s="33"/>
      <c r="B294" s="88" t="s">
        <v>118</v>
      </c>
      <c r="C294" s="89"/>
      <c r="D294" s="89"/>
      <c r="E294" s="89"/>
      <c r="F294" s="89"/>
      <c r="G294" s="90"/>
      <c r="H294" s="10"/>
      <c r="I294" s="270"/>
      <c r="J294" s="271"/>
      <c r="K294" s="272"/>
      <c r="L294" s="110"/>
      <c r="M294" s="266"/>
      <c r="N294" s="266"/>
      <c r="O294" s="266"/>
      <c r="P294" s="266"/>
      <c r="Q294" s="111"/>
    </row>
    <row r="295" spans="1:17" ht="28.5" hidden="1" customHeight="1" x14ac:dyDescent="0.25">
      <c r="A295" s="33">
        <v>9</v>
      </c>
      <c r="B295" s="88" t="s">
        <v>117</v>
      </c>
      <c r="C295" s="89"/>
      <c r="D295" s="89"/>
      <c r="E295" s="89"/>
      <c r="F295" s="89"/>
      <c r="G295" s="90"/>
      <c r="H295" s="10" t="s">
        <v>31</v>
      </c>
      <c r="I295" s="270"/>
      <c r="J295" s="271"/>
      <c r="K295" s="272"/>
      <c r="L295" s="110">
        <v>0</v>
      </c>
      <c r="M295" s="111"/>
      <c r="N295" s="110">
        <v>797966</v>
      </c>
      <c r="O295" s="111"/>
      <c r="P295" s="110">
        <f>L295+N295</f>
        <v>797966</v>
      </c>
      <c r="Q295" s="111"/>
    </row>
    <row r="296" spans="1:17" ht="15" hidden="1" customHeight="1" x14ac:dyDescent="0.25">
      <c r="A296" s="33">
        <v>10</v>
      </c>
      <c r="B296" s="88" t="s">
        <v>116</v>
      </c>
      <c r="C296" s="89"/>
      <c r="D296" s="89"/>
      <c r="E296" s="89"/>
      <c r="F296" s="89"/>
      <c r="G296" s="90"/>
      <c r="H296" s="10" t="s">
        <v>31</v>
      </c>
      <c r="I296" s="270"/>
      <c r="J296" s="271"/>
      <c r="K296" s="272"/>
      <c r="L296" s="110">
        <v>0</v>
      </c>
      <c r="M296" s="111"/>
      <c r="N296" s="110">
        <v>341986</v>
      </c>
      <c r="O296" s="111"/>
      <c r="P296" s="110">
        <f>L296+N296</f>
        <v>341986</v>
      </c>
      <c r="Q296" s="111"/>
    </row>
    <row r="297" spans="1:17" ht="99" hidden="1" customHeight="1" x14ac:dyDescent="0.25">
      <c r="A297" s="45">
        <v>11</v>
      </c>
      <c r="B297" s="117" t="s">
        <v>164</v>
      </c>
      <c r="C297" s="118"/>
      <c r="D297" s="118"/>
      <c r="E297" s="118"/>
      <c r="F297" s="118"/>
      <c r="G297" s="119"/>
      <c r="H297" s="10" t="s">
        <v>31</v>
      </c>
      <c r="I297" s="270"/>
      <c r="J297" s="271"/>
      <c r="K297" s="272"/>
      <c r="L297" s="110">
        <f>L299+L300</f>
        <v>199500</v>
      </c>
      <c r="M297" s="111"/>
      <c r="N297" s="110">
        <f t="shared" ref="N297" si="22">N299+N300</f>
        <v>300000</v>
      </c>
      <c r="O297" s="111"/>
      <c r="P297" s="110">
        <f t="shared" ref="P297" si="23">P299+P300</f>
        <v>499500</v>
      </c>
      <c r="Q297" s="111"/>
    </row>
    <row r="298" spans="1:17" ht="15" hidden="1" customHeight="1" x14ac:dyDescent="0.25">
      <c r="A298" s="33"/>
      <c r="B298" s="88" t="s">
        <v>118</v>
      </c>
      <c r="C298" s="89"/>
      <c r="D298" s="89"/>
      <c r="E298" s="89"/>
      <c r="F298" s="89"/>
      <c r="G298" s="90"/>
      <c r="H298" s="10"/>
      <c r="I298" s="270"/>
      <c r="J298" s="271"/>
      <c r="K298" s="272"/>
      <c r="L298" s="110"/>
      <c r="M298" s="266"/>
      <c r="N298" s="266"/>
      <c r="O298" s="266"/>
      <c r="P298" s="266"/>
      <c r="Q298" s="111"/>
    </row>
    <row r="299" spans="1:17" ht="28.5" hidden="1" customHeight="1" x14ac:dyDescent="0.25">
      <c r="A299" s="33">
        <v>12</v>
      </c>
      <c r="B299" s="88" t="s">
        <v>117</v>
      </c>
      <c r="C299" s="89"/>
      <c r="D299" s="89"/>
      <c r="E299" s="89"/>
      <c r="F299" s="89"/>
      <c r="G299" s="90"/>
      <c r="H299" s="10" t="s">
        <v>31</v>
      </c>
      <c r="I299" s="270"/>
      <c r="J299" s="271"/>
      <c r="K299" s="272"/>
      <c r="L299" s="110">
        <v>49650</v>
      </c>
      <c r="M299" s="111"/>
      <c r="N299" s="110">
        <v>300000</v>
      </c>
      <c r="O299" s="111"/>
      <c r="P299" s="110">
        <f>L299+N299</f>
        <v>349650</v>
      </c>
      <c r="Q299" s="111"/>
    </row>
    <row r="300" spans="1:17" ht="15" hidden="1" customHeight="1" x14ac:dyDescent="0.25">
      <c r="A300" s="33">
        <v>13</v>
      </c>
      <c r="B300" s="88" t="s">
        <v>116</v>
      </c>
      <c r="C300" s="89"/>
      <c r="D300" s="89"/>
      <c r="E300" s="89"/>
      <c r="F300" s="89"/>
      <c r="G300" s="90"/>
      <c r="H300" s="10" t="s">
        <v>31</v>
      </c>
      <c r="I300" s="273"/>
      <c r="J300" s="274"/>
      <c r="K300" s="275"/>
      <c r="L300" s="110">
        <v>149850</v>
      </c>
      <c r="M300" s="111"/>
      <c r="N300" s="110">
        <v>0</v>
      </c>
      <c r="O300" s="111"/>
      <c r="P300" s="110">
        <f>L300+N300</f>
        <v>149850</v>
      </c>
      <c r="Q300" s="111"/>
    </row>
    <row r="301" spans="1:17" ht="39" hidden="1" customHeight="1" x14ac:dyDescent="0.25">
      <c r="A301" s="33"/>
      <c r="B301" s="88"/>
      <c r="C301" s="89"/>
      <c r="D301" s="89"/>
      <c r="E301" s="89"/>
      <c r="F301" s="89"/>
      <c r="G301" s="90"/>
      <c r="H301" s="10"/>
      <c r="I301" s="97"/>
      <c r="J301" s="98"/>
      <c r="K301" s="99"/>
      <c r="L301" s="100"/>
      <c r="M301" s="101"/>
      <c r="N301" s="100"/>
      <c r="O301" s="101"/>
      <c r="P301" s="100"/>
      <c r="Q301" s="101"/>
    </row>
    <row r="302" spans="1:17" x14ac:dyDescent="0.25">
      <c r="A302" s="9"/>
      <c r="B302" s="103" t="s">
        <v>47</v>
      </c>
      <c r="C302" s="103"/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3"/>
      <c r="Q302" s="103"/>
    </row>
    <row r="303" spans="1:17" ht="28.5" customHeight="1" x14ac:dyDescent="0.25">
      <c r="A303" s="33">
        <v>1</v>
      </c>
      <c r="B303" s="88" t="s">
        <v>121</v>
      </c>
      <c r="C303" s="89"/>
      <c r="D303" s="89"/>
      <c r="E303" s="89"/>
      <c r="F303" s="89"/>
      <c r="G303" s="90"/>
      <c r="H303" s="10" t="s">
        <v>64</v>
      </c>
      <c r="I303" s="97" t="s">
        <v>74</v>
      </c>
      <c r="J303" s="98"/>
      <c r="K303" s="99"/>
      <c r="L303" s="100">
        <v>34</v>
      </c>
      <c r="M303" s="101"/>
      <c r="N303" s="100">
        <v>34</v>
      </c>
      <c r="O303" s="101"/>
      <c r="P303" s="100">
        <v>34</v>
      </c>
      <c r="Q303" s="101"/>
    </row>
    <row r="304" spans="1:17" hidden="1" x14ac:dyDescent="0.25">
      <c r="A304" s="33">
        <v>2</v>
      </c>
      <c r="B304" s="88"/>
      <c r="C304" s="89"/>
      <c r="D304" s="89"/>
      <c r="E304" s="89"/>
      <c r="F304" s="89"/>
      <c r="G304" s="90"/>
      <c r="H304" s="10"/>
      <c r="I304" s="97"/>
      <c r="J304" s="98"/>
      <c r="K304" s="99"/>
      <c r="L304" s="100"/>
      <c r="M304" s="101"/>
      <c r="N304" s="100"/>
      <c r="O304" s="101"/>
      <c r="P304" s="100"/>
      <c r="Q304" s="101"/>
    </row>
    <row r="305" spans="1:17" hidden="1" x14ac:dyDescent="0.25">
      <c r="A305" s="33">
        <v>3</v>
      </c>
      <c r="B305" s="88"/>
      <c r="C305" s="89"/>
      <c r="D305" s="89"/>
      <c r="E305" s="89"/>
      <c r="F305" s="89"/>
      <c r="G305" s="90"/>
      <c r="H305" s="10"/>
      <c r="I305" s="97"/>
      <c r="J305" s="98"/>
      <c r="K305" s="99"/>
      <c r="L305" s="100"/>
      <c r="M305" s="101"/>
      <c r="N305" s="100"/>
      <c r="O305" s="101"/>
      <c r="P305" s="100"/>
      <c r="Q305" s="101"/>
    </row>
    <row r="306" spans="1:17" hidden="1" x14ac:dyDescent="0.25">
      <c r="A306" s="33">
        <v>4</v>
      </c>
      <c r="B306" s="88"/>
      <c r="C306" s="89"/>
      <c r="D306" s="89"/>
      <c r="E306" s="89"/>
      <c r="F306" s="89"/>
      <c r="G306" s="90"/>
      <c r="H306" s="10"/>
      <c r="I306" s="97"/>
      <c r="J306" s="98"/>
      <c r="K306" s="99"/>
      <c r="L306" s="100"/>
      <c r="M306" s="101"/>
      <c r="N306" s="100"/>
      <c r="O306" s="101"/>
      <c r="P306" s="100"/>
      <c r="Q306" s="101"/>
    </row>
    <row r="307" spans="1:17" hidden="1" x14ac:dyDescent="0.25">
      <c r="A307" s="33">
        <v>5</v>
      </c>
      <c r="B307" s="88"/>
      <c r="C307" s="89"/>
      <c r="D307" s="89"/>
      <c r="E307" s="89"/>
      <c r="F307" s="89"/>
      <c r="G307" s="90"/>
      <c r="H307" s="10"/>
      <c r="I307" s="97"/>
      <c r="J307" s="98"/>
      <c r="K307" s="99"/>
      <c r="L307" s="100"/>
      <c r="M307" s="101"/>
      <c r="N307" s="100"/>
      <c r="O307" s="101"/>
      <c r="P307" s="100"/>
      <c r="Q307" s="101"/>
    </row>
    <row r="308" spans="1:17" hidden="1" x14ac:dyDescent="0.25">
      <c r="A308" s="33">
        <v>6</v>
      </c>
      <c r="B308" s="88"/>
      <c r="C308" s="89"/>
      <c r="D308" s="89"/>
      <c r="E308" s="89"/>
      <c r="F308" s="89"/>
      <c r="G308" s="90"/>
      <c r="H308" s="10"/>
      <c r="I308" s="97"/>
      <c r="J308" s="98"/>
      <c r="K308" s="99"/>
      <c r="L308" s="100"/>
      <c r="M308" s="101"/>
      <c r="N308" s="100"/>
      <c r="O308" s="101"/>
      <c r="P308" s="100"/>
      <c r="Q308" s="101"/>
    </row>
    <row r="309" spans="1:17" hidden="1" x14ac:dyDescent="0.25">
      <c r="A309" s="33">
        <v>7</v>
      </c>
      <c r="B309" s="88"/>
      <c r="C309" s="89"/>
      <c r="D309" s="89"/>
      <c r="E309" s="89"/>
      <c r="F309" s="89"/>
      <c r="G309" s="90"/>
      <c r="H309" s="10"/>
      <c r="I309" s="97"/>
      <c r="J309" s="98"/>
      <c r="K309" s="99"/>
      <c r="L309" s="100"/>
      <c r="M309" s="101"/>
      <c r="N309" s="100"/>
      <c r="O309" s="101"/>
      <c r="P309" s="100"/>
      <c r="Q309" s="101"/>
    </row>
    <row r="310" spans="1:17" hidden="1" x14ac:dyDescent="0.25">
      <c r="A310" s="33">
        <v>8</v>
      </c>
      <c r="B310" s="88"/>
      <c r="C310" s="89"/>
      <c r="D310" s="89"/>
      <c r="E310" s="89"/>
      <c r="F310" s="89"/>
      <c r="G310" s="90"/>
      <c r="H310" s="10"/>
      <c r="I310" s="97"/>
      <c r="J310" s="98"/>
      <c r="K310" s="99"/>
      <c r="L310" s="100"/>
      <c r="M310" s="101"/>
      <c r="N310" s="100"/>
      <c r="O310" s="101"/>
      <c r="P310" s="100"/>
      <c r="Q310" s="101"/>
    </row>
    <row r="311" spans="1:17" hidden="1" x14ac:dyDescent="0.25">
      <c r="A311" s="33">
        <v>9</v>
      </c>
      <c r="B311" s="88"/>
      <c r="C311" s="89"/>
      <c r="D311" s="89"/>
      <c r="E311" s="89"/>
      <c r="F311" s="89"/>
      <c r="G311" s="90"/>
      <c r="H311" s="10"/>
      <c r="I311" s="97"/>
      <c r="J311" s="98"/>
      <c r="K311" s="99"/>
      <c r="L311" s="100"/>
      <c r="M311" s="101"/>
      <c r="N311" s="100"/>
      <c r="O311" s="101"/>
      <c r="P311" s="100"/>
      <c r="Q311" s="101"/>
    </row>
    <row r="312" spans="1:17" hidden="1" x14ac:dyDescent="0.25">
      <c r="A312" s="33">
        <v>10</v>
      </c>
      <c r="B312" s="88"/>
      <c r="C312" s="89"/>
      <c r="D312" s="89"/>
      <c r="E312" s="89"/>
      <c r="F312" s="89"/>
      <c r="G312" s="90"/>
      <c r="H312" s="10"/>
      <c r="I312" s="97"/>
      <c r="J312" s="98"/>
      <c r="K312" s="99"/>
      <c r="L312" s="100"/>
      <c r="M312" s="101"/>
      <c r="N312" s="100"/>
      <c r="O312" s="101"/>
      <c r="P312" s="100"/>
      <c r="Q312" s="101"/>
    </row>
    <row r="313" spans="1:17" x14ac:dyDescent="0.25">
      <c r="A313" s="9"/>
      <c r="B313" s="103" t="s">
        <v>49</v>
      </c>
      <c r="C313" s="103"/>
      <c r="D313" s="103"/>
      <c r="E313" s="103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3"/>
    </row>
    <row r="314" spans="1:17" ht="36.75" customHeight="1" x14ac:dyDescent="0.25">
      <c r="A314" s="33">
        <v>1</v>
      </c>
      <c r="B314" s="97" t="s">
        <v>122</v>
      </c>
      <c r="C314" s="98"/>
      <c r="D314" s="98"/>
      <c r="E314" s="98"/>
      <c r="F314" s="98"/>
      <c r="G314" s="99"/>
      <c r="H314" s="10" t="s">
        <v>31</v>
      </c>
      <c r="I314" s="88" t="s">
        <v>165</v>
      </c>
      <c r="J314" s="89"/>
      <c r="K314" s="90"/>
      <c r="L314" s="129">
        <f>L283/L303</f>
        <v>297865.6176470588</v>
      </c>
      <c r="M314" s="276"/>
      <c r="N314" s="129">
        <f t="shared" ref="N314" si="24">N283/N303</f>
        <v>64057.411764705881</v>
      </c>
      <c r="O314" s="276"/>
      <c r="P314" s="129">
        <f t="shared" ref="P314" si="25">P283/P303</f>
        <v>361923.0294117647</v>
      </c>
      <c r="Q314" s="276"/>
    </row>
    <row r="315" spans="1:17" hidden="1" x14ac:dyDescent="0.25">
      <c r="A315" s="33">
        <v>2</v>
      </c>
      <c r="B315" s="97"/>
      <c r="C315" s="98"/>
      <c r="D315" s="98"/>
      <c r="E315" s="98"/>
      <c r="F315" s="98"/>
      <c r="G315" s="99"/>
      <c r="H315" s="10"/>
      <c r="I315" s="97"/>
      <c r="J315" s="98"/>
      <c r="K315" s="99"/>
      <c r="L315" s="100"/>
      <c r="M315" s="101"/>
      <c r="N315" s="100"/>
      <c r="O315" s="101"/>
      <c r="P315" s="100"/>
      <c r="Q315" s="101"/>
    </row>
    <row r="316" spans="1:17" hidden="1" x14ac:dyDescent="0.25">
      <c r="A316" s="33">
        <v>3</v>
      </c>
      <c r="B316" s="97"/>
      <c r="C316" s="98"/>
      <c r="D316" s="98"/>
      <c r="E316" s="98"/>
      <c r="F316" s="98"/>
      <c r="G316" s="99"/>
      <c r="H316" s="10"/>
      <c r="I316" s="97"/>
      <c r="J316" s="98"/>
      <c r="K316" s="99"/>
      <c r="L316" s="100"/>
      <c r="M316" s="101"/>
      <c r="N316" s="100"/>
      <c r="O316" s="101"/>
      <c r="P316" s="100"/>
      <c r="Q316" s="101"/>
    </row>
    <row r="317" spans="1:17" hidden="1" x14ac:dyDescent="0.25">
      <c r="A317" s="33">
        <v>4</v>
      </c>
      <c r="B317" s="97"/>
      <c r="C317" s="98"/>
      <c r="D317" s="98"/>
      <c r="E317" s="98"/>
      <c r="F317" s="98"/>
      <c r="G317" s="99"/>
      <c r="H317" s="10"/>
      <c r="I317" s="97"/>
      <c r="J317" s="98"/>
      <c r="K317" s="99"/>
      <c r="L317" s="100"/>
      <c r="M317" s="101"/>
      <c r="N317" s="100"/>
      <c r="O317" s="101"/>
      <c r="P317" s="100"/>
      <c r="Q317" s="101"/>
    </row>
    <row r="318" spans="1:17" hidden="1" x14ac:dyDescent="0.25">
      <c r="A318" s="33">
        <v>5</v>
      </c>
      <c r="B318" s="97"/>
      <c r="C318" s="98"/>
      <c r="D318" s="98"/>
      <c r="E318" s="98"/>
      <c r="F318" s="98"/>
      <c r="G318" s="99"/>
      <c r="H318" s="10"/>
      <c r="I318" s="97"/>
      <c r="J318" s="98"/>
      <c r="K318" s="99"/>
      <c r="L318" s="100"/>
      <c r="M318" s="101"/>
      <c r="N318" s="100"/>
      <c r="O318" s="101"/>
      <c r="P318" s="100"/>
      <c r="Q318" s="101"/>
    </row>
    <row r="319" spans="1:17" hidden="1" x14ac:dyDescent="0.25">
      <c r="A319" s="9"/>
      <c r="B319" s="103" t="s">
        <v>50</v>
      </c>
      <c r="C319" s="103"/>
      <c r="D319" s="103"/>
      <c r="E319" s="103"/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103"/>
      <c r="Q319" s="103"/>
    </row>
    <row r="320" spans="1:17" hidden="1" x14ac:dyDescent="0.25">
      <c r="A320" s="33">
        <v>1</v>
      </c>
      <c r="B320" s="97"/>
      <c r="C320" s="98"/>
      <c r="D320" s="98"/>
      <c r="E320" s="98"/>
      <c r="F320" s="98"/>
      <c r="G320" s="99"/>
      <c r="H320" s="10"/>
      <c r="I320" s="97"/>
      <c r="J320" s="98"/>
      <c r="K320" s="99"/>
      <c r="L320" s="100"/>
      <c r="M320" s="101"/>
      <c r="N320" s="100"/>
      <c r="O320" s="101"/>
      <c r="P320" s="100"/>
      <c r="Q320" s="101"/>
    </row>
    <row r="321" spans="1:17" hidden="1" x14ac:dyDescent="0.25">
      <c r="A321" s="33">
        <v>2</v>
      </c>
      <c r="B321" s="97"/>
      <c r="C321" s="98"/>
      <c r="D321" s="98"/>
      <c r="E321" s="98"/>
      <c r="F321" s="98"/>
      <c r="G321" s="99"/>
      <c r="H321" s="10"/>
      <c r="I321" s="97"/>
      <c r="J321" s="98"/>
      <c r="K321" s="99"/>
      <c r="L321" s="100"/>
      <c r="M321" s="101"/>
      <c r="N321" s="100"/>
      <c r="O321" s="101"/>
      <c r="P321" s="100"/>
      <c r="Q321" s="101"/>
    </row>
    <row r="322" spans="1:17" hidden="1" x14ac:dyDescent="0.25">
      <c r="A322" s="33">
        <v>3</v>
      </c>
      <c r="B322" s="97"/>
      <c r="C322" s="98"/>
      <c r="D322" s="98"/>
      <c r="E322" s="98"/>
      <c r="F322" s="98"/>
      <c r="G322" s="99"/>
      <c r="H322" s="10"/>
      <c r="I322" s="97"/>
      <c r="J322" s="98"/>
      <c r="K322" s="99"/>
      <c r="L322" s="100"/>
      <c r="M322" s="101"/>
      <c r="N322" s="100"/>
      <c r="O322" s="101"/>
      <c r="P322" s="100"/>
      <c r="Q322" s="101"/>
    </row>
    <row r="323" spans="1:17" hidden="1" x14ac:dyDescent="0.25">
      <c r="A323" s="33">
        <v>4</v>
      </c>
      <c r="B323" s="97"/>
      <c r="C323" s="98"/>
      <c r="D323" s="98"/>
      <c r="E323" s="98"/>
      <c r="F323" s="98"/>
      <c r="G323" s="99"/>
      <c r="H323" s="10"/>
      <c r="I323" s="97"/>
      <c r="J323" s="98"/>
      <c r="K323" s="99"/>
      <c r="L323" s="100"/>
      <c r="M323" s="101"/>
      <c r="N323" s="100"/>
      <c r="O323" s="101"/>
      <c r="P323" s="100"/>
      <c r="Q323" s="101"/>
    </row>
    <row r="324" spans="1:17" hidden="1" x14ac:dyDescent="0.25">
      <c r="A324" s="33">
        <v>5</v>
      </c>
      <c r="B324" s="97"/>
      <c r="C324" s="98"/>
      <c r="D324" s="98"/>
      <c r="E324" s="98"/>
      <c r="F324" s="98"/>
      <c r="G324" s="99"/>
      <c r="H324" s="10"/>
      <c r="I324" s="97"/>
      <c r="J324" s="98"/>
      <c r="K324" s="99"/>
      <c r="L324" s="100"/>
      <c r="M324" s="101"/>
      <c r="N324" s="100"/>
      <c r="O324" s="101"/>
      <c r="P324" s="100"/>
      <c r="Q324" s="101"/>
    </row>
    <row r="325" spans="1:17" hidden="1" x14ac:dyDescent="0.25">
      <c r="A325" s="9"/>
      <c r="B325" s="104" t="s">
        <v>48</v>
      </c>
      <c r="C325" s="105"/>
      <c r="D325" s="104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5"/>
    </row>
    <row r="326" spans="1:17" hidden="1" x14ac:dyDescent="0.25">
      <c r="A326" s="9"/>
      <c r="B326" s="103" t="s">
        <v>46</v>
      </c>
      <c r="C326" s="103"/>
      <c r="D326" s="103"/>
      <c r="E326" s="103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3"/>
      <c r="Q326" s="103"/>
    </row>
    <row r="327" spans="1:17" hidden="1" x14ac:dyDescent="0.25">
      <c r="A327" s="33">
        <v>1</v>
      </c>
      <c r="B327" s="97"/>
      <c r="C327" s="98"/>
      <c r="D327" s="98"/>
      <c r="E327" s="98"/>
      <c r="F327" s="98"/>
      <c r="G327" s="99"/>
      <c r="H327" s="10"/>
      <c r="I327" s="97"/>
      <c r="J327" s="98"/>
      <c r="K327" s="99"/>
      <c r="L327" s="100"/>
      <c r="M327" s="101"/>
      <c r="N327" s="100"/>
      <c r="O327" s="101"/>
      <c r="P327" s="100"/>
      <c r="Q327" s="101"/>
    </row>
    <row r="328" spans="1:17" hidden="1" x14ac:dyDescent="0.25">
      <c r="A328" s="33">
        <v>2</v>
      </c>
      <c r="B328" s="97"/>
      <c r="C328" s="98"/>
      <c r="D328" s="98"/>
      <c r="E328" s="98"/>
      <c r="F328" s="98"/>
      <c r="G328" s="99"/>
      <c r="H328" s="10"/>
      <c r="I328" s="97"/>
      <c r="J328" s="98"/>
      <c r="K328" s="99"/>
      <c r="L328" s="100"/>
      <c r="M328" s="101"/>
      <c r="N328" s="100"/>
      <c r="O328" s="101"/>
      <c r="P328" s="100"/>
      <c r="Q328" s="101"/>
    </row>
    <row r="329" spans="1:17" hidden="1" x14ac:dyDescent="0.25">
      <c r="A329" s="33">
        <v>3</v>
      </c>
      <c r="B329" s="97"/>
      <c r="C329" s="98"/>
      <c r="D329" s="98"/>
      <c r="E329" s="98"/>
      <c r="F329" s="98"/>
      <c r="G329" s="99"/>
      <c r="H329" s="10"/>
      <c r="I329" s="97"/>
      <c r="J329" s="98"/>
      <c r="K329" s="99"/>
      <c r="L329" s="100"/>
      <c r="M329" s="101"/>
      <c r="N329" s="100"/>
      <c r="O329" s="101"/>
      <c r="P329" s="100"/>
      <c r="Q329" s="101"/>
    </row>
    <row r="330" spans="1:17" hidden="1" x14ac:dyDescent="0.25">
      <c r="A330" s="33">
        <v>4</v>
      </c>
      <c r="B330" s="97"/>
      <c r="C330" s="98"/>
      <c r="D330" s="98"/>
      <c r="E330" s="98"/>
      <c r="F330" s="98"/>
      <c r="G330" s="99"/>
      <c r="H330" s="10"/>
      <c r="I330" s="97"/>
      <c r="J330" s="98"/>
      <c r="K330" s="99"/>
      <c r="L330" s="100"/>
      <c r="M330" s="101"/>
      <c r="N330" s="100"/>
      <c r="O330" s="101"/>
      <c r="P330" s="100"/>
      <c r="Q330" s="101"/>
    </row>
    <row r="331" spans="1:17" hidden="1" x14ac:dyDescent="0.25">
      <c r="A331" s="33">
        <v>5</v>
      </c>
      <c r="B331" s="97"/>
      <c r="C331" s="98"/>
      <c r="D331" s="98"/>
      <c r="E331" s="98"/>
      <c r="F331" s="98"/>
      <c r="G331" s="99"/>
      <c r="H331" s="10"/>
      <c r="I331" s="97"/>
      <c r="J331" s="98"/>
      <c r="K331" s="99"/>
      <c r="L331" s="100"/>
      <c r="M331" s="101"/>
      <c r="N331" s="100"/>
      <c r="O331" s="101"/>
      <c r="P331" s="100"/>
      <c r="Q331" s="101"/>
    </row>
    <row r="332" spans="1:17" hidden="1" x14ac:dyDescent="0.25">
      <c r="A332" s="33">
        <v>6</v>
      </c>
      <c r="B332" s="97"/>
      <c r="C332" s="98"/>
      <c r="D332" s="98"/>
      <c r="E332" s="98"/>
      <c r="F332" s="98"/>
      <c r="G332" s="99"/>
      <c r="H332" s="10"/>
      <c r="I332" s="97"/>
      <c r="J332" s="98"/>
      <c r="K332" s="99"/>
      <c r="L332" s="100"/>
      <c r="M332" s="101"/>
      <c r="N332" s="100"/>
      <c r="O332" s="101"/>
      <c r="P332" s="100"/>
      <c r="Q332" s="101"/>
    </row>
    <row r="333" spans="1:17" hidden="1" x14ac:dyDescent="0.25">
      <c r="A333" s="33">
        <v>7</v>
      </c>
      <c r="B333" s="97"/>
      <c r="C333" s="98"/>
      <c r="D333" s="98"/>
      <c r="E333" s="98"/>
      <c r="F333" s="98"/>
      <c r="G333" s="99"/>
      <c r="H333" s="10"/>
      <c r="I333" s="97"/>
      <c r="J333" s="98"/>
      <c r="K333" s="99"/>
      <c r="L333" s="100"/>
      <c r="M333" s="101"/>
      <c r="N333" s="100"/>
      <c r="O333" s="101"/>
      <c r="P333" s="100"/>
      <c r="Q333" s="101"/>
    </row>
    <row r="334" spans="1:17" hidden="1" x14ac:dyDescent="0.25">
      <c r="A334" s="33">
        <v>8</v>
      </c>
      <c r="B334" s="97"/>
      <c r="C334" s="98"/>
      <c r="D334" s="98"/>
      <c r="E334" s="98"/>
      <c r="F334" s="98"/>
      <c r="G334" s="99"/>
      <c r="H334" s="10"/>
      <c r="I334" s="97"/>
      <c r="J334" s="98"/>
      <c r="K334" s="99"/>
      <c r="L334" s="100"/>
      <c r="M334" s="101"/>
      <c r="N334" s="100"/>
      <c r="O334" s="101"/>
      <c r="P334" s="100"/>
      <c r="Q334" s="101"/>
    </row>
    <row r="335" spans="1:17" hidden="1" x14ac:dyDescent="0.25">
      <c r="A335" s="33">
        <v>9</v>
      </c>
      <c r="B335" s="97"/>
      <c r="C335" s="98"/>
      <c r="D335" s="98"/>
      <c r="E335" s="98"/>
      <c r="F335" s="98"/>
      <c r="G335" s="99"/>
      <c r="H335" s="10"/>
      <c r="I335" s="97"/>
      <c r="J335" s="98"/>
      <c r="K335" s="99"/>
      <c r="L335" s="100"/>
      <c r="M335" s="101"/>
      <c r="N335" s="100"/>
      <c r="O335" s="101"/>
      <c r="P335" s="100"/>
      <c r="Q335" s="101"/>
    </row>
    <row r="336" spans="1:17" hidden="1" x14ac:dyDescent="0.25">
      <c r="A336" s="33">
        <v>10</v>
      </c>
      <c r="B336" s="97"/>
      <c r="C336" s="98"/>
      <c r="D336" s="98"/>
      <c r="E336" s="98"/>
      <c r="F336" s="98"/>
      <c r="G336" s="99"/>
      <c r="H336" s="10"/>
      <c r="I336" s="97"/>
      <c r="J336" s="98"/>
      <c r="K336" s="99"/>
      <c r="L336" s="100"/>
      <c r="M336" s="101"/>
      <c r="N336" s="100"/>
      <c r="O336" s="101"/>
      <c r="P336" s="100"/>
      <c r="Q336" s="101"/>
    </row>
    <row r="337" spans="1:17" hidden="1" x14ac:dyDescent="0.25">
      <c r="A337" s="9"/>
      <c r="B337" s="103" t="s">
        <v>47</v>
      </c>
      <c r="C337" s="103"/>
      <c r="D337" s="103"/>
      <c r="E337" s="103"/>
      <c r="F337" s="103"/>
      <c r="G337" s="103"/>
      <c r="H337" s="103"/>
      <c r="I337" s="103"/>
      <c r="J337" s="103"/>
      <c r="K337" s="103"/>
      <c r="L337" s="103"/>
      <c r="M337" s="103"/>
      <c r="N337" s="103"/>
      <c r="O337" s="103"/>
      <c r="P337" s="103"/>
      <c r="Q337" s="103"/>
    </row>
    <row r="338" spans="1:17" hidden="1" x14ac:dyDescent="0.25">
      <c r="A338" s="33">
        <v>1</v>
      </c>
      <c r="B338" s="97"/>
      <c r="C338" s="98"/>
      <c r="D338" s="98"/>
      <c r="E338" s="98"/>
      <c r="F338" s="98"/>
      <c r="G338" s="99"/>
      <c r="H338" s="10"/>
      <c r="I338" s="97"/>
      <c r="J338" s="98"/>
      <c r="K338" s="99"/>
      <c r="L338" s="100"/>
      <c r="M338" s="101"/>
      <c r="N338" s="100"/>
      <c r="O338" s="101"/>
      <c r="P338" s="100"/>
      <c r="Q338" s="101"/>
    </row>
    <row r="339" spans="1:17" hidden="1" x14ac:dyDescent="0.25">
      <c r="A339" s="33">
        <v>2</v>
      </c>
      <c r="B339" s="97"/>
      <c r="C339" s="98"/>
      <c r="D339" s="98"/>
      <c r="E339" s="98"/>
      <c r="F339" s="98"/>
      <c r="G339" s="99"/>
      <c r="H339" s="10"/>
      <c r="I339" s="97"/>
      <c r="J339" s="98"/>
      <c r="K339" s="99"/>
      <c r="L339" s="100"/>
      <c r="M339" s="101"/>
      <c r="N339" s="100"/>
      <c r="O339" s="101"/>
      <c r="P339" s="100"/>
      <c r="Q339" s="101"/>
    </row>
    <row r="340" spans="1:17" hidden="1" x14ac:dyDescent="0.25">
      <c r="A340" s="33">
        <v>3</v>
      </c>
      <c r="B340" s="97"/>
      <c r="C340" s="98"/>
      <c r="D340" s="98"/>
      <c r="E340" s="98"/>
      <c r="F340" s="98"/>
      <c r="G340" s="99"/>
      <c r="H340" s="10"/>
      <c r="I340" s="97"/>
      <c r="J340" s="98"/>
      <c r="K340" s="99"/>
      <c r="L340" s="100"/>
      <c r="M340" s="101"/>
      <c r="N340" s="100"/>
      <c r="O340" s="101"/>
      <c r="P340" s="100"/>
      <c r="Q340" s="101"/>
    </row>
    <row r="341" spans="1:17" hidden="1" x14ac:dyDescent="0.25">
      <c r="A341" s="33">
        <v>4</v>
      </c>
      <c r="B341" s="97"/>
      <c r="C341" s="98"/>
      <c r="D341" s="98"/>
      <c r="E341" s="98"/>
      <c r="F341" s="98"/>
      <c r="G341" s="99"/>
      <c r="H341" s="10"/>
      <c r="I341" s="97"/>
      <c r="J341" s="98"/>
      <c r="K341" s="99"/>
      <c r="L341" s="100"/>
      <c r="M341" s="101"/>
      <c r="N341" s="100"/>
      <c r="O341" s="101"/>
      <c r="P341" s="100"/>
      <c r="Q341" s="101"/>
    </row>
    <row r="342" spans="1:17" hidden="1" x14ac:dyDescent="0.25">
      <c r="A342" s="33">
        <v>5</v>
      </c>
      <c r="B342" s="97"/>
      <c r="C342" s="98"/>
      <c r="D342" s="98"/>
      <c r="E342" s="98"/>
      <c r="F342" s="98"/>
      <c r="G342" s="99"/>
      <c r="H342" s="10"/>
      <c r="I342" s="97"/>
      <c r="J342" s="98"/>
      <c r="K342" s="99"/>
      <c r="L342" s="100"/>
      <c r="M342" s="101"/>
      <c r="N342" s="100"/>
      <c r="O342" s="101"/>
      <c r="P342" s="100"/>
      <c r="Q342" s="101"/>
    </row>
    <row r="343" spans="1:17" hidden="1" x14ac:dyDescent="0.25">
      <c r="A343" s="33">
        <v>6</v>
      </c>
      <c r="B343" s="97"/>
      <c r="C343" s="98"/>
      <c r="D343" s="98"/>
      <c r="E343" s="98"/>
      <c r="F343" s="98"/>
      <c r="G343" s="99"/>
      <c r="H343" s="10"/>
      <c r="I343" s="97"/>
      <c r="J343" s="98"/>
      <c r="K343" s="99"/>
      <c r="L343" s="100"/>
      <c r="M343" s="101"/>
      <c r="N343" s="100"/>
      <c r="O343" s="101"/>
      <c r="P343" s="100"/>
      <c r="Q343" s="101"/>
    </row>
    <row r="344" spans="1:17" hidden="1" x14ac:dyDescent="0.25">
      <c r="A344" s="33">
        <v>7</v>
      </c>
      <c r="B344" s="97"/>
      <c r="C344" s="98"/>
      <c r="D344" s="98"/>
      <c r="E344" s="98"/>
      <c r="F344" s="98"/>
      <c r="G344" s="99"/>
      <c r="H344" s="10"/>
      <c r="I344" s="97"/>
      <c r="J344" s="98"/>
      <c r="K344" s="99"/>
      <c r="L344" s="100"/>
      <c r="M344" s="101"/>
      <c r="N344" s="100"/>
      <c r="O344" s="101"/>
      <c r="P344" s="100"/>
      <c r="Q344" s="101"/>
    </row>
    <row r="345" spans="1:17" hidden="1" x14ac:dyDescent="0.25">
      <c r="A345" s="33">
        <v>8</v>
      </c>
      <c r="B345" s="97"/>
      <c r="C345" s="98"/>
      <c r="D345" s="98"/>
      <c r="E345" s="98"/>
      <c r="F345" s="98"/>
      <c r="G345" s="99"/>
      <c r="H345" s="10"/>
      <c r="I345" s="97"/>
      <c r="J345" s="98"/>
      <c r="K345" s="99"/>
      <c r="L345" s="100"/>
      <c r="M345" s="101"/>
      <c r="N345" s="100"/>
      <c r="O345" s="101"/>
      <c r="P345" s="100"/>
      <c r="Q345" s="101"/>
    </row>
    <row r="346" spans="1:17" hidden="1" x14ac:dyDescent="0.25">
      <c r="A346" s="33">
        <v>9</v>
      </c>
      <c r="B346" s="97"/>
      <c r="C346" s="98"/>
      <c r="D346" s="98"/>
      <c r="E346" s="98"/>
      <c r="F346" s="98"/>
      <c r="G346" s="99"/>
      <c r="H346" s="10"/>
      <c r="I346" s="97"/>
      <c r="J346" s="98"/>
      <c r="K346" s="99"/>
      <c r="L346" s="100"/>
      <c r="M346" s="101"/>
      <c r="N346" s="100"/>
      <c r="O346" s="101"/>
      <c r="P346" s="100"/>
      <c r="Q346" s="101"/>
    </row>
    <row r="347" spans="1:17" hidden="1" x14ac:dyDescent="0.25">
      <c r="A347" s="33">
        <v>10</v>
      </c>
      <c r="B347" s="97"/>
      <c r="C347" s="98"/>
      <c r="D347" s="98"/>
      <c r="E347" s="98"/>
      <c r="F347" s="98"/>
      <c r="G347" s="99"/>
      <c r="H347" s="10"/>
      <c r="I347" s="97"/>
      <c r="J347" s="98"/>
      <c r="K347" s="99"/>
      <c r="L347" s="100"/>
      <c r="M347" s="101"/>
      <c r="N347" s="100"/>
      <c r="O347" s="101"/>
      <c r="P347" s="100"/>
      <c r="Q347" s="101"/>
    </row>
    <row r="348" spans="1:17" hidden="1" x14ac:dyDescent="0.25">
      <c r="A348" s="9"/>
      <c r="B348" s="103" t="s">
        <v>49</v>
      </c>
      <c r="C348" s="103"/>
      <c r="D348" s="103"/>
      <c r="E348" s="103"/>
      <c r="F348" s="103"/>
      <c r="G348" s="103"/>
      <c r="H348" s="103"/>
      <c r="I348" s="103"/>
      <c r="J348" s="103"/>
      <c r="K348" s="103"/>
      <c r="L348" s="103"/>
      <c r="M348" s="103"/>
      <c r="N348" s="103"/>
      <c r="O348" s="103"/>
      <c r="P348" s="103"/>
      <c r="Q348" s="103"/>
    </row>
    <row r="349" spans="1:17" hidden="1" x14ac:dyDescent="0.25">
      <c r="A349" s="33">
        <v>1</v>
      </c>
      <c r="B349" s="97"/>
      <c r="C349" s="98"/>
      <c r="D349" s="98"/>
      <c r="E349" s="98"/>
      <c r="F349" s="98"/>
      <c r="G349" s="99"/>
      <c r="H349" s="10"/>
      <c r="I349" s="97"/>
      <c r="J349" s="98"/>
      <c r="K349" s="99"/>
      <c r="L349" s="100"/>
      <c r="M349" s="101"/>
      <c r="N349" s="100"/>
      <c r="O349" s="101"/>
      <c r="P349" s="100"/>
      <c r="Q349" s="101"/>
    </row>
    <row r="350" spans="1:17" hidden="1" x14ac:dyDescent="0.25">
      <c r="A350" s="33">
        <v>2</v>
      </c>
      <c r="B350" s="97"/>
      <c r="C350" s="98"/>
      <c r="D350" s="98"/>
      <c r="E350" s="98"/>
      <c r="F350" s="98"/>
      <c r="G350" s="99"/>
      <c r="H350" s="10"/>
      <c r="I350" s="97"/>
      <c r="J350" s="98"/>
      <c r="K350" s="99"/>
      <c r="L350" s="100"/>
      <c r="M350" s="101"/>
      <c r="N350" s="100"/>
      <c r="O350" s="101"/>
      <c r="P350" s="100"/>
      <c r="Q350" s="101"/>
    </row>
    <row r="351" spans="1:17" hidden="1" x14ac:dyDescent="0.25">
      <c r="A351" s="33">
        <v>3</v>
      </c>
      <c r="B351" s="97"/>
      <c r="C351" s="98"/>
      <c r="D351" s="98"/>
      <c r="E351" s="98"/>
      <c r="F351" s="98"/>
      <c r="G351" s="99"/>
      <c r="H351" s="10"/>
      <c r="I351" s="97"/>
      <c r="J351" s="98"/>
      <c r="K351" s="99"/>
      <c r="L351" s="100"/>
      <c r="M351" s="101"/>
      <c r="N351" s="100"/>
      <c r="O351" s="101"/>
      <c r="P351" s="100"/>
      <c r="Q351" s="101"/>
    </row>
    <row r="352" spans="1:17" hidden="1" x14ac:dyDescent="0.25">
      <c r="A352" s="33">
        <v>4</v>
      </c>
      <c r="B352" s="97"/>
      <c r="C352" s="98"/>
      <c r="D352" s="98"/>
      <c r="E352" s="98"/>
      <c r="F352" s="98"/>
      <c r="G352" s="99"/>
      <c r="H352" s="10"/>
      <c r="I352" s="97"/>
      <c r="J352" s="98"/>
      <c r="K352" s="99"/>
      <c r="L352" s="100"/>
      <c r="M352" s="101"/>
      <c r="N352" s="100"/>
      <c r="O352" s="101"/>
      <c r="P352" s="100"/>
      <c r="Q352" s="101"/>
    </row>
    <row r="353" spans="1:17" hidden="1" x14ac:dyDescent="0.25">
      <c r="A353" s="33">
        <v>5</v>
      </c>
      <c r="B353" s="97"/>
      <c r="C353" s="98"/>
      <c r="D353" s="98"/>
      <c r="E353" s="98"/>
      <c r="F353" s="98"/>
      <c r="G353" s="99"/>
      <c r="H353" s="10"/>
      <c r="I353" s="97"/>
      <c r="J353" s="98"/>
      <c r="K353" s="99"/>
      <c r="L353" s="100"/>
      <c r="M353" s="101"/>
      <c r="N353" s="100"/>
      <c r="O353" s="101"/>
      <c r="P353" s="100"/>
      <c r="Q353" s="101"/>
    </row>
    <row r="354" spans="1:17" hidden="1" x14ac:dyDescent="0.25">
      <c r="A354" s="9"/>
      <c r="B354" s="103" t="s">
        <v>50</v>
      </c>
      <c r="C354" s="103"/>
      <c r="D354" s="103"/>
      <c r="E354" s="103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3"/>
    </row>
    <row r="355" spans="1:17" hidden="1" x14ac:dyDescent="0.25">
      <c r="A355" s="33">
        <v>1</v>
      </c>
      <c r="B355" s="97"/>
      <c r="C355" s="98"/>
      <c r="D355" s="98"/>
      <c r="E355" s="98"/>
      <c r="F355" s="98"/>
      <c r="G355" s="99"/>
      <c r="H355" s="10"/>
      <c r="I355" s="97"/>
      <c r="J355" s="98"/>
      <c r="K355" s="99"/>
      <c r="L355" s="100"/>
      <c r="M355" s="101"/>
      <c r="N355" s="100"/>
      <c r="O355" s="101"/>
      <c r="P355" s="100"/>
      <c r="Q355" s="101"/>
    </row>
    <row r="356" spans="1:17" hidden="1" x14ac:dyDescent="0.25">
      <c r="A356" s="33">
        <v>2</v>
      </c>
      <c r="B356" s="97"/>
      <c r="C356" s="98"/>
      <c r="D356" s="98"/>
      <c r="E356" s="98"/>
      <c r="F356" s="98"/>
      <c r="G356" s="99"/>
      <c r="H356" s="10"/>
      <c r="I356" s="97"/>
      <c r="J356" s="98"/>
      <c r="K356" s="99"/>
      <c r="L356" s="100"/>
      <c r="M356" s="101"/>
      <c r="N356" s="100"/>
      <c r="O356" s="101"/>
      <c r="P356" s="100"/>
      <c r="Q356" s="101"/>
    </row>
    <row r="357" spans="1:17" hidden="1" x14ac:dyDescent="0.25">
      <c r="A357" s="33">
        <v>3</v>
      </c>
      <c r="B357" s="97"/>
      <c r="C357" s="98"/>
      <c r="D357" s="98"/>
      <c r="E357" s="98"/>
      <c r="F357" s="98"/>
      <c r="G357" s="99"/>
      <c r="H357" s="10"/>
      <c r="I357" s="97"/>
      <c r="J357" s="98"/>
      <c r="K357" s="99"/>
      <c r="L357" s="100"/>
      <c r="M357" s="101"/>
      <c r="N357" s="100"/>
      <c r="O357" s="101"/>
      <c r="P357" s="100"/>
      <c r="Q357" s="101"/>
    </row>
    <row r="358" spans="1:17" hidden="1" x14ac:dyDescent="0.25">
      <c r="A358" s="33">
        <v>4</v>
      </c>
      <c r="B358" s="97"/>
      <c r="C358" s="98"/>
      <c r="D358" s="98"/>
      <c r="E358" s="98"/>
      <c r="F358" s="98"/>
      <c r="G358" s="99"/>
      <c r="H358" s="10"/>
      <c r="I358" s="97"/>
      <c r="J358" s="98"/>
      <c r="K358" s="99"/>
      <c r="L358" s="100"/>
      <c r="M358" s="101"/>
      <c r="N358" s="100"/>
      <c r="O358" s="101"/>
      <c r="P358" s="100"/>
      <c r="Q358" s="101"/>
    </row>
    <row r="359" spans="1:17" hidden="1" x14ac:dyDescent="0.25">
      <c r="A359" s="33">
        <v>5</v>
      </c>
      <c r="B359" s="97"/>
      <c r="C359" s="98"/>
      <c r="D359" s="98"/>
      <c r="E359" s="98"/>
      <c r="F359" s="98"/>
      <c r="G359" s="99"/>
      <c r="H359" s="10"/>
      <c r="I359" s="97"/>
      <c r="J359" s="98"/>
      <c r="K359" s="99"/>
      <c r="L359" s="100"/>
      <c r="M359" s="101"/>
      <c r="N359" s="100"/>
      <c r="O359" s="101"/>
      <c r="P359" s="100"/>
      <c r="Q359" s="101"/>
    </row>
    <row r="360" spans="1:17" hidden="1" x14ac:dyDescent="0.25">
      <c r="A360" s="9"/>
      <c r="B360" s="104" t="s">
        <v>48</v>
      </c>
      <c r="C360" s="105"/>
      <c r="D360" s="104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5"/>
    </row>
    <row r="361" spans="1:17" hidden="1" x14ac:dyDescent="0.25">
      <c r="A361" s="9"/>
      <c r="B361" s="103" t="s">
        <v>46</v>
      </c>
      <c r="C361" s="103"/>
      <c r="D361" s="103"/>
      <c r="E361" s="103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3"/>
    </row>
    <row r="362" spans="1:17" hidden="1" x14ac:dyDescent="0.25">
      <c r="A362" s="33">
        <v>1</v>
      </c>
      <c r="B362" s="97"/>
      <c r="C362" s="98"/>
      <c r="D362" s="98"/>
      <c r="E362" s="98"/>
      <c r="F362" s="98"/>
      <c r="G362" s="99"/>
      <c r="H362" s="10"/>
      <c r="I362" s="97"/>
      <c r="J362" s="98"/>
      <c r="K362" s="99"/>
      <c r="L362" s="100"/>
      <c r="M362" s="101"/>
      <c r="N362" s="100"/>
      <c r="O362" s="101"/>
      <c r="P362" s="100"/>
      <c r="Q362" s="101"/>
    </row>
    <row r="363" spans="1:17" hidden="1" x14ac:dyDescent="0.25">
      <c r="A363" s="33">
        <v>2</v>
      </c>
      <c r="B363" s="97"/>
      <c r="C363" s="98"/>
      <c r="D363" s="98"/>
      <c r="E363" s="98"/>
      <c r="F363" s="98"/>
      <c r="G363" s="99"/>
      <c r="H363" s="10"/>
      <c r="I363" s="97"/>
      <c r="J363" s="98"/>
      <c r="K363" s="99"/>
      <c r="L363" s="100"/>
      <c r="M363" s="101"/>
      <c r="N363" s="100"/>
      <c r="O363" s="101"/>
      <c r="P363" s="100"/>
      <c r="Q363" s="101"/>
    </row>
    <row r="364" spans="1:17" hidden="1" x14ac:dyDescent="0.25">
      <c r="A364" s="33">
        <v>3</v>
      </c>
      <c r="B364" s="97"/>
      <c r="C364" s="98"/>
      <c r="D364" s="98"/>
      <c r="E364" s="98"/>
      <c r="F364" s="98"/>
      <c r="G364" s="99"/>
      <c r="H364" s="10"/>
      <c r="I364" s="97"/>
      <c r="J364" s="98"/>
      <c r="K364" s="99"/>
      <c r="L364" s="100"/>
      <c r="M364" s="101"/>
      <c r="N364" s="100"/>
      <c r="O364" s="101"/>
      <c r="P364" s="100"/>
      <c r="Q364" s="101"/>
    </row>
    <row r="365" spans="1:17" hidden="1" x14ac:dyDescent="0.25">
      <c r="A365" s="33">
        <v>4</v>
      </c>
      <c r="B365" s="97"/>
      <c r="C365" s="98"/>
      <c r="D365" s="98"/>
      <c r="E365" s="98"/>
      <c r="F365" s="98"/>
      <c r="G365" s="99"/>
      <c r="H365" s="10"/>
      <c r="I365" s="97"/>
      <c r="J365" s="98"/>
      <c r="K365" s="99"/>
      <c r="L365" s="100"/>
      <c r="M365" s="101"/>
      <c r="N365" s="100"/>
      <c r="O365" s="101"/>
      <c r="P365" s="100"/>
      <c r="Q365" s="101"/>
    </row>
    <row r="366" spans="1:17" hidden="1" x14ac:dyDescent="0.25">
      <c r="A366" s="33">
        <v>5</v>
      </c>
      <c r="B366" s="97"/>
      <c r="C366" s="98"/>
      <c r="D366" s="98"/>
      <c r="E366" s="98"/>
      <c r="F366" s="98"/>
      <c r="G366" s="99"/>
      <c r="H366" s="10"/>
      <c r="I366" s="97"/>
      <c r="J366" s="98"/>
      <c r="K366" s="99"/>
      <c r="L366" s="100"/>
      <c r="M366" s="101"/>
      <c r="N366" s="100"/>
      <c r="O366" s="101"/>
      <c r="P366" s="100"/>
      <c r="Q366" s="101"/>
    </row>
    <row r="367" spans="1:17" hidden="1" x14ac:dyDescent="0.25">
      <c r="A367" s="33">
        <v>6</v>
      </c>
      <c r="B367" s="97"/>
      <c r="C367" s="98"/>
      <c r="D367" s="98"/>
      <c r="E367" s="98"/>
      <c r="F367" s="98"/>
      <c r="G367" s="99"/>
      <c r="H367" s="10"/>
      <c r="I367" s="97"/>
      <c r="J367" s="98"/>
      <c r="K367" s="99"/>
      <c r="L367" s="100"/>
      <c r="M367" s="101"/>
      <c r="N367" s="100"/>
      <c r="O367" s="101"/>
      <c r="P367" s="100"/>
      <c r="Q367" s="101"/>
    </row>
    <row r="368" spans="1:17" hidden="1" x14ac:dyDescent="0.25">
      <c r="A368" s="33">
        <v>7</v>
      </c>
      <c r="B368" s="97"/>
      <c r="C368" s="98"/>
      <c r="D368" s="98"/>
      <c r="E368" s="98"/>
      <c r="F368" s="98"/>
      <c r="G368" s="99"/>
      <c r="H368" s="10"/>
      <c r="I368" s="97"/>
      <c r="J368" s="98"/>
      <c r="K368" s="99"/>
      <c r="L368" s="100"/>
      <c r="M368" s="101"/>
      <c r="N368" s="100"/>
      <c r="O368" s="101"/>
      <c r="P368" s="100"/>
      <c r="Q368" s="101"/>
    </row>
    <row r="369" spans="1:17" hidden="1" x14ac:dyDescent="0.25">
      <c r="A369" s="33">
        <v>8</v>
      </c>
      <c r="B369" s="97"/>
      <c r="C369" s="98"/>
      <c r="D369" s="98"/>
      <c r="E369" s="98"/>
      <c r="F369" s="98"/>
      <c r="G369" s="99"/>
      <c r="H369" s="10"/>
      <c r="I369" s="97"/>
      <c r="J369" s="98"/>
      <c r="K369" s="99"/>
      <c r="L369" s="100"/>
      <c r="M369" s="101"/>
      <c r="N369" s="100"/>
      <c r="O369" s="101"/>
      <c r="P369" s="100"/>
      <c r="Q369" s="101"/>
    </row>
    <row r="370" spans="1:17" hidden="1" x14ac:dyDescent="0.25">
      <c r="A370" s="33">
        <v>9</v>
      </c>
      <c r="B370" s="97"/>
      <c r="C370" s="98"/>
      <c r="D370" s="98"/>
      <c r="E370" s="98"/>
      <c r="F370" s="98"/>
      <c r="G370" s="99"/>
      <c r="H370" s="10"/>
      <c r="I370" s="97"/>
      <c r="J370" s="98"/>
      <c r="K370" s="99"/>
      <c r="L370" s="100"/>
      <c r="M370" s="101"/>
      <c r="N370" s="100"/>
      <c r="O370" s="101"/>
      <c r="P370" s="100"/>
      <c r="Q370" s="101"/>
    </row>
    <row r="371" spans="1:17" hidden="1" x14ac:dyDescent="0.25">
      <c r="A371" s="33">
        <v>10</v>
      </c>
      <c r="B371" s="97"/>
      <c r="C371" s="98"/>
      <c r="D371" s="98"/>
      <c r="E371" s="98"/>
      <c r="F371" s="98"/>
      <c r="G371" s="99"/>
      <c r="H371" s="10"/>
      <c r="I371" s="97"/>
      <c r="J371" s="98"/>
      <c r="K371" s="99"/>
      <c r="L371" s="100"/>
      <c r="M371" s="101"/>
      <c r="N371" s="100"/>
      <c r="O371" s="101"/>
      <c r="P371" s="100"/>
      <c r="Q371" s="101"/>
    </row>
    <row r="372" spans="1:17" hidden="1" x14ac:dyDescent="0.25">
      <c r="A372" s="9"/>
      <c r="B372" s="103" t="s">
        <v>47</v>
      </c>
      <c r="C372" s="103"/>
      <c r="D372" s="103"/>
      <c r="E372" s="103"/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3"/>
      <c r="Q372" s="103"/>
    </row>
    <row r="373" spans="1:17" hidden="1" x14ac:dyDescent="0.25">
      <c r="A373" s="33">
        <v>1</v>
      </c>
      <c r="B373" s="97"/>
      <c r="C373" s="98"/>
      <c r="D373" s="98"/>
      <c r="E373" s="98"/>
      <c r="F373" s="98"/>
      <c r="G373" s="99"/>
      <c r="H373" s="10"/>
      <c r="I373" s="97"/>
      <c r="J373" s="98"/>
      <c r="K373" s="99"/>
      <c r="L373" s="100"/>
      <c r="M373" s="101"/>
      <c r="N373" s="100"/>
      <c r="O373" s="101"/>
      <c r="P373" s="100"/>
      <c r="Q373" s="101"/>
    </row>
    <row r="374" spans="1:17" hidden="1" x14ac:dyDescent="0.25">
      <c r="A374" s="33">
        <v>2</v>
      </c>
      <c r="B374" s="97"/>
      <c r="C374" s="98"/>
      <c r="D374" s="98"/>
      <c r="E374" s="98"/>
      <c r="F374" s="98"/>
      <c r="G374" s="99"/>
      <c r="H374" s="10"/>
      <c r="I374" s="97"/>
      <c r="J374" s="98"/>
      <c r="K374" s="99"/>
      <c r="L374" s="100"/>
      <c r="M374" s="101"/>
      <c r="N374" s="100"/>
      <c r="O374" s="101"/>
      <c r="P374" s="100"/>
      <c r="Q374" s="101"/>
    </row>
    <row r="375" spans="1:17" hidden="1" x14ac:dyDescent="0.25">
      <c r="A375" s="33">
        <v>3</v>
      </c>
      <c r="B375" s="97"/>
      <c r="C375" s="98"/>
      <c r="D375" s="98"/>
      <c r="E375" s="98"/>
      <c r="F375" s="98"/>
      <c r="G375" s="99"/>
      <c r="H375" s="10"/>
      <c r="I375" s="97"/>
      <c r="J375" s="98"/>
      <c r="K375" s="99"/>
      <c r="L375" s="100"/>
      <c r="M375" s="101"/>
      <c r="N375" s="100"/>
      <c r="O375" s="101"/>
      <c r="P375" s="100"/>
      <c r="Q375" s="101"/>
    </row>
    <row r="376" spans="1:17" hidden="1" x14ac:dyDescent="0.25">
      <c r="A376" s="33">
        <v>4</v>
      </c>
      <c r="B376" s="97"/>
      <c r="C376" s="98"/>
      <c r="D376" s="98"/>
      <c r="E376" s="98"/>
      <c r="F376" s="98"/>
      <c r="G376" s="99"/>
      <c r="H376" s="10"/>
      <c r="I376" s="97"/>
      <c r="J376" s="98"/>
      <c r="K376" s="99"/>
      <c r="L376" s="100"/>
      <c r="M376" s="101"/>
      <c r="N376" s="100"/>
      <c r="O376" s="101"/>
      <c r="P376" s="100"/>
      <c r="Q376" s="101"/>
    </row>
    <row r="377" spans="1:17" hidden="1" x14ac:dyDescent="0.25">
      <c r="A377" s="33">
        <v>5</v>
      </c>
      <c r="B377" s="97"/>
      <c r="C377" s="98"/>
      <c r="D377" s="98"/>
      <c r="E377" s="98"/>
      <c r="F377" s="98"/>
      <c r="G377" s="99"/>
      <c r="H377" s="10"/>
      <c r="I377" s="97"/>
      <c r="J377" s="98"/>
      <c r="K377" s="99"/>
      <c r="L377" s="100"/>
      <c r="M377" s="101"/>
      <c r="N377" s="100"/>
      <c r="O377" s="101"/>
      <c r="P377" s="100"/>
      <c r="Q377" s="101"/>
    </row>
    <row r="378" spans="1:17" hidden="1" x14ac:dyDescent="0.25">
      <c r="A378" s="33">
        <v>6</v>
      </c>
      <c r="B378" s="97"/>
      <c r="C378" s="98"/>
      <c r="D378" s="98"/>
      <c r="E378" s="98"/>
      <c r="F378" s="98"/>
      <c r="G378" s="99"/>
      <c r="H378" s="10"/>
      <c r="I378" s="97"/>
      <c r="J378" s="98"/>
      <c r="K378" s="99"/>
      <c r="L378" s="100"/>
      <c r="M378" s="101"/>
      <c r="N378" s="100"/>
      <c r="O378" s="101"/>
      <c r="P378" s="100"/>
      <c r="Q378" s="101"/>
    </row>
    <row r="379" spans="1:17" hidden="1" x14ac:dyDescent="0.25">
      <c r="A379" s="33">
        <v>7</v>
      </c>
      <c r="B379" s="97"/>
      <c r="C379" s="98"/>
      <c r="D379" s="98"/>
      <c r="E379" s="98"/>
      <c r="F379" s="98"/>
      <c r="G379" s="99"/>
      <c r="H379" s="10"/>
      <c r="I379" s="97"/>
      <c r="J379" s="98"/>
      <c r="K379" s="99"/>
      <c r="L379" s="100"/>
      <c r="M379" s="101"/>
      <c r="N379" s="100"/>
      <c r="O379" s="101"/>
      <c r="P379" s="100"/>
      <c r="Q379" s="101"/>
    </row>
    <row r="380" spans="1:17" hidden="1" x14ac:dyDescent="0.25">
      <c r="A380" s="33">
        <v>8</v>
      </c>
      <c r="B380" s="97"/>
      <c r="C380" s="98"/>
      <c r="D380" s="98"/>
      <c r="E380" s="98"/>
      <c r="F380" s="98"/>
      <c r="G380" s="99"/>
      <c r="H380" s="10"/>
      <c r="I380" s="97"/>
      <c r="J380" s="98"/>
      <c r="K380" s="99"/>
      <c r="L380" s="100"/>
      <c r="M380" s="101"/>
      <c r="N380" s="100"/>
      <c r="O380" s="101"/>
      <c r="P380" s="100"/>
      <c r="Q380" s="101"/>
    </row>
    <row r="381" spans="1:17" hidden="1" x14ac:dyDescent="0.25">
      <c r="A381" s="33">
        <v>9</v>
      </c>
      <c r="B381" s="97"/>
      <c r="C381" s="98"/>
      <c r="D381" s="98"/>
      <c r="E381" s="98"/>
      <c r="F381" s="98"/>
      <c r="G381" s="99"/>
      <c r="H381" s="10"/>
      <c r="I381" s="97"/>
      <c r="J381" s="98"/>
      <c r="K381" s="99"/>
      <c r="L381" s="100"/>
      <c r="M381" s="101"/>
      <c r="N381" s="100"/>
      <c r="O381" s="101"/>
      <c r="P381" s="100"/>
      <c r="Q381" s="101"/>
    </row>
    <row r="382" spans="1:17" hidden="1" x14ac:dyDescent="0.25">
      <c r="A382" s="33">
        <v>10</v>
      </c>
      <c r="B382" s="97"/>
      <c r="C382" s="98"/>
      <c r="D382" s="98"/>
      <c r="E382" s="98"/>
      <c r="F382" s="98"/>
      <c r="G382" s="99"/>
      <c r="H382" s="10"/>
      <c r="I382" s="97"/>
      <c r="J382" s="98"/>
      <c r="K382" s="99"/>
      <c r="L382" s="100"/>
      <c r="M382" s="101"/>
      <c r="N382" s="100"/>
      <c r="O382" s="101"/>
      <c r="P382" s="100"/>
      <c r="Q382" s="101"/>
    </row>
    <row r="383" spans="1:17" hidden="1" x14ac:dyDescent="0.25">
      <c r="A383" s="9"/>
      <c r="B383" s="103" t="s">
        <v>49</v>
      </c>
      <c r="C383" s="103"/>
      <c r="D383" s="103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03"/>
      <c r="Q383" s="103"/>
    </row>
    <row r="384" spans="1:17" hidden="1" x14ac:dyDescent="0.25">
      <c r="A384" s="33">
        <v>1</v>
      </c>
      <c r="B384" s="97"/>
      <c r="C384" s="98"/>
      <c r="D384" s="98"/>
      <c r="E384" s="98"/>
      <c r="F384" s="98"/>
      <c r="G384" s="99"/>
      <c r="H384" s="10"/>
      <c r="I384" s="97"/>
      <c r="J384" s="98"/>
      <c r="K384" s="99"/>
      <c r="L384" s="100"/>
      <c r="M384" s="101"/>
      <c r="N384" s="100"/>
      <c r="O384" s="101"/>
      <c r="P384" s="100"/>
      <c r="Q384" s="101"/>
    </row>
    <row r="385" spans="1:17" hidden="1" x14ac:dyDescent="0.25">
      <c r="A385" s="33">
        <v>2</v>
      </c>
      <c r="B385" s="97"/>
      <c r="C385" s="98"/>
      <c r="D385" s="98"/>
      <c r="E385" s="98"/>
      <c r="F385" s="98"/>
      <c r="G385" s="99"/>
      <c r="H385" s="10"/>
      <c r="I385" s="97"/>
      <c r="J385" s="98"/>
      <c r="K385" s="99"/>
      <c r="L385" s="100"/>
      <c r="M385" s="101"/>
      <c r="N385" s="100"/>
      <c r="O385" s="101"/>
      <c r="P385" s="100"/>
      <c r="Q385" s="101"/>
    </row>
    <row r="386" spans="1:17" hidden="1" x14ac:dyDescent="0.25">
      <c r="A386" s="33">
        <v>3</v>
      </c>
      <c r="B386" s="97"/>
      <c r="C386" s="98"/>
      <c r="D386" s="98"/>
      <c r="E386" s="98"/>
      <c r="F386" s="98"/>
      <c r="G386" s="99"/>
      <c r="H386" s="10"/>
      <c r="I386" s="97"/>
      <c r="J386" s="98"/>
      <c r="K386" s="99"/>
      <c r="L386" s="100"/>
      <c r="M386" s="101"/>
      <c r="N386" s="100"/>
      <c r="O386" s="101"/>
      <c r="P386" s="100"/>
      <c r="Q386" s="101"/>
    </row>
    <row r="387" spans="1:17" hidden="1" x14ac:dyDescent="0.25">
      <c r="A387" s="33">
        <v>4</v>
      </c>
      <c r="B387" s="97"/>
      <c r="C387" s="98"/>
      <c r="D387" s="98"/>
      <c r="E387" s="98"/>
      <c r="F387" s="98"/>
      <c r="G387" s="99"/>
      <c r="H387" s="10"/>
      <c r="I387" s="97"/>
      <c r="J387" s="98"/>
      <c r="K387" s="99"/>
      <c r="L387" s="100"/>
      <c r="M387" s="101"/>
      <c r="N387" s="100"/>
      <c r="O387" s="101"/>
      <c r="P387" s="100"/>
      <c r="Q387" s="101"/>
    </row>
    <row r="388" spans="1:17" hidden="1" x14ac:dyDescent="0.25">
      <c r="A388" s="33">
        <v>5</v>
      </c>
      <c r="B388" s="97"/>
      <c r="C388" s="98"/>
      <c r="D388" s="98"/>
      <c r="E388" s="98"/>
      <c r="F388" s="98"/>
      <c r="G388" s="99"/>
      <c r="H388" s="10"/>
      <c r="I388" s="97"/>
      <c r="J388" s="98"/>
      <c r="K388" s="99"/>
      <c r="L388" s="100"/>
      <c r="M388" s="101"/>
      <c r="N388" s="100"/>
      <c r="O388" s="101"/>
      <c r="P388" s="100"/>
      <c r="Q388" s="101"/>
    </row>
    <row r="389" spans="1:17" hidden="1" x14ac:dyDescent="0.25">
      <c r="A389" s="9"/>
      <c r="B389" s="103" t="s">
        <v>50</v>
      </c>
      <c r="C389" s="103"/>
      <c r="D389" s="103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</row>
    <row r="390" spans="1:17" hidden="1" x14ac:dyDescent="0.25">
      <c r="A390" s="33">
        <v>1</v>
      </c>
      <c r="B390" s="97"/>
      <c r="C390" s="98"/>
      <c r="D390" s="98"/>
      <c r="E390" s="98"/>
      <c r="F390" s="98"/>
      <c r="G390" s="99"/>
      <c r="H390" s="10"/>
      <c r="I390" s="97"/>
      <c r="J390" s="98"/>
      <c r="K390" s="99"/>
      <c r="L390" s="100"/>
      <c r="M390" s="101"/>
      <c r="N390" s="100"/>
      <c r="O390" s="101"/>
      <c r="P390" s="100"/>
      <c r="Q390" s="101"/>
    </row>
    <row r="391" spans="1:17" hidden="1" x14ac:dyDescent="0.25">
      <c r="A391" s="33">
        <v>2</v>
      </c>
      <c r="B391" s="97"/>
      <c r="C391" s="98"/>
      <c r="D391" s="98"/>
      <c r="E391" s="98"/>
      <c r="F391" s="98"/>
      <c r="G391" s="99"/>
      <c r="H391" s="10"/>
      <c r="I391" s="97"/>
      <c r="J391" s="98"/>
      <c r="K391" s="99"/>
      <c r="L391" s="100"/>
      <c r="M391" s="101"/>
      <c r="N391" s="100"/>
      <c r="O391" s="101"/>
      <c r="P391" s="100"/>
      <c r="Q391" s="101"/>
    </row>
    <row r="392" spans="1:17" hidden="1" x14ac:dyDescent="0.25">
      <c r="A392" s="33">
        <v>3</v>
      </c>
      <c r="B392" s="97"/>
      <c r="C392" s="98"/>
      <c r="D392" s="98"/>
      <c r="E392" s="98"/>
      <c r="F392" s="98"/>
      <c r="G392" s="99"/>
      <c r="H392" s="10"/>
      <c r="I392" s="97"/>
      <c r="J392" s="98"/>
      <c r="K392" s="99"/>
      <c r="L392" s="100"/>
      <c r="M392" s="101"/>
      <c r="N392" s="100"/>
      <c r="O392" s="101"/>
      <c r="P392" s="100"/>
      <c r="Q392" s="101"/>
    </row>
    <row r="393" spans="1:17" hidden="1" x14ac:dyDescent="0.25">
      <c r="A393" s="33">
        <v>4</v>
      </c>
      <c r="B393" s="97"/>
      <c r="C393" s="98"/>
      <c r="D393" s="98"/>
      <c r="E393" s="98"/>
      <c r="F393" s="98"/>
      <c r="G393" s="99"/>
      <c r="H393" s="10"/>
      <c r="I393" s="97"/>
      <c r="J393" s="98"/>
      <c r="K393" s="99"/>
      <c r="L393" s="100"/>
      <c r="M393" s="101"/>
      <c r="N393" s="100"/>
      <c r="O393" s="101"/>
      <c r="P393" s="100"/>
      <c r="Q393" s="101"/>
    </row>
    <row r="394" spans="1:17" hidden="1" x14ac:dyDescent="0.25">
      <c r="A394" s="33">
        <v>5</v>
      </c>
      <c r="B394" s="97"/>
      <c r="C394" s="98"/>
      <c r="D394" s="98"/>
      <c r="E394" s="98"/>
      <c r="F394" s="98"/>
      <c r="G394" s="99"/>
      <c r="H394" s="10"/>
      <c r="I394" s="97"/>
      <c r="J394" s="98"/>
      <c r="K394" s="99"/>
      <c r="L394" s="100"/>
      <c r="M394" s="101"/>
      <c r="N394" s="100"/>
      <c r="O394" s="101"/>
      <c r="P394" s="100"/>
      <c r="Q394" s="101"/>
    </row>
    <row r="395" spans="1:17" ht="19.5" customHeight="1" x14ac:dyDescent="0.25"/>
    <row r="396" spans="1:17" s="21" customFormat="1" ht="14.25" customHeight="1" x14ac:dyDescent="0.2">
      <c r="A396" s="20"/>
      <c r="B396" s="284" t="s">
        <v>158</v>
      </c>
      <c r="C396" s="284"/>
      <c r="D396" s="284"/>
      <c r="E396" s="284"/>
      <c r="F396" s="284"/>
      <c r="G396" s="284"/>
      <c r="H396" s="24"/>
      <c r="I396" s="95"/>
      <c r="J396" s="95"/>
      <c r="K396" s="95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283" t="s">
        <v>126</v>
      </c>
      <c r="C401" s="283"/>
      <c r="D401" s="283"/>
      <c r="E401" s="283"/>
      <c r="F401" s="283"/>
      <c r="G401" s="283"/>
      <c r="H401" s="30"/>
      <c r="I401" s="95"/>
      <c r="J401" s="95"/>
      <c r="K401" s="95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96" t="s">
        <v>52</v>
      </c>
      <c r="N402" s="96"/>
      <c r="O402" s="96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паспорт</vt:lpstr>
      <vt:lpstr>Лист1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2022-02-15T13:54:22Z</dcterms:modified>
</cp:coreProperties>
</file>